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7" l="1"/>
  <c r="E26" i="7"/>
  <c r="D29" i="7"/>
  <c r="D26" i="7"/>
  <c r="F80" i="7"/>
  <c r="L31" i="19" l="1"/>
  <c r="D29" i="19"/>
  <c r="H11" i="7" l="1"/>
  <c r="L30" i="19" l="1"/>
  <c r="C10" i="11"/>
  <c r="D19" i="12" l="1"/>
  <c r="C45" i="7" l="1"/>
  <c r="C47" i="7"/>
  <c r="H26" i="7"/>
  <c r="H8" i="9"/>
  <c r="I7" i="11"/>
  <c r="E37" i="7" l="1"/>
  <c r="E38" i="7"/>
  <c r="E39" i="7"/>
  <c r="E45" i="7"/>
  <c r="E47" i="7"/>
  <c r="E48" i="7"/>
  <c r="E51" i="7"/>
  <c r="E54" i="7"/>
  <c r="E56" i="7"/>
  <c r="D37" i="7"/>
  <c r="D38" i="7"/>
  <c r="D39" i="7"/>
  <c r="D45" i="7"/>
  <c r="D48" i="7"/>
  <c r="D51" i="7"/>
  <c r="D54" i="7"/>
  <c r="D56" i="7"/>
  <c r="C37" i="7"/>
  <c r="C38" i="7"/>
  <c r="C39" i="7"/>
  <c r="C48" i="7"/>
  <c r="C51" i="7"/>
  <c r="C54" i="7"/>
  <c r="E36" i="7"/>
  <c r="D36" i="7"/>
  <c r="C36" i="7"/>
  <c r="E30" i="7"/>
  <c r="E31" i="7"/>
  <c r="E32" i="7"/>
  <c r="E33" i="7"/>
  <c r="E34" i="7"/>
  <c r="D30" i="7"/>
  <c r="D31" i="7"/>
  <c r="D32" i="7"/>
  <c r="D33" i="7"/>
  <c r="D34" i="7"/>
  <c r="C30" i="7"/>
  <c r="C31" i="7"/>
  <c r="C32" i="7"/>
  <c r="C33" i="7"/>
  <c r="C34" i="7"/>
  <c r="E15" i="7"/>
  <c r="D15" i="7"/>
  <c r="C15" i="7"/>
  <c r="D38" i="19" l="1"/>
  <c r="B17" i="10"/>
  <c r="D51" i="19"/>
  <c r="D47" i="19"/>
  <c r="D39" i="19" l="1"/>
  <c r="D36" i="19"/>
  <c r="C8" i="11" l="1"/>
  <c r="C7" i="11" l="1"/>
  <c r="A2" i="12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5" i="10" l="1"/>
  <c r="A26" i="10" s="1"/>
  <c r="A27" i="10" s="1"/>
  <c r="A28" i="10" s="1"/>
  <c r="A29" i="10" s="1"/>
  <c r="A30" i="10" s="1"/>
  <c r="A31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50" i="10" s="1"/>
  <c r="A51" i="10" s="1"/>
  <c r="A53" i="10" s="1"/>
  <c r="A54" i="10" s="1"/>
  <c r="A55" i="10" s="1"/>
  <c r="A56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3" i="10" s="1"/>
  <c r="A14" i="10" s="1"/>
  <c r="A17" i="10" s="1"/>
  <c r="A19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9" i="9" s="1"/>
  <c r="A50" i="9" s="1"/>
  <c r="A52" i="9" s="1"/>
  <c r="A53" i="9" s="1"/>
  <c r="A54" i="9" s="1"/>
  <c r="A56" i="9" s="1"/>
  <c r="A59" i="9" s="1"/>
  <c r="A6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24" i="9"/>
  <c r="B22" i="9"/>
  <c r="B21" i="9"/>
  <c r="A8" i="9"/>
  <c r="A9" i="9" s="1"/>
  <c r="A10" i="9" s="1"/>
  <c r="A12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39" i="7"/>
  <c r="B35" i="10" s="1"/>
  <c r="B37" i="7"/>
  <c r="B33" i="10" s="1"/>
  <c r="B38" i="7"/>
  <c r="B34" i="10" s="1"/>
  <c r="B36" i="7"/>
  <c r="B32" i="10" s="1"/>
  <c r="B30" i="7"/>
  <c r="B26" i="10" s="1"/>
  <c r="B31" i="7"/>
  <c r="B27" i="10" s="1"/>
  <c r="B32" i="7"/>
  <c r="B28" i="10" s="1"/>
  <c r="B33" i="7"/>
  <c r="B29" i="10" s="1"/>
  <c r="B34" i="7"/>
  <c r="B30" i="10" s="1"/>
  <c r="B35" i="7"/>
  <c r="B31" i="10" s="1"/>
  <c r="B29" i="7"/>
  <c r="B25" i="10" s="1"/>
  <c r="B28" i="7"/>
  <c r="B27" i="7"/>
  <c r="B23" i="10" s="1"/>
  <c r="B26" i="7"/>
  <c r="B22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4" i="7" s="1"/>
  <c r="A55" i="7" s="1"/>
  <c r="A57" i="7" s="1"/>
  <c r="A58" i="7" s="1"/>
  <c r="A59" i="7" s="1"/>
  <c r="A60" i="7" s="1"/>
  <c r="A66" i="7" s="1"/>
  <c r="A19" i="7"/>
  <c r="A20" i="7" s="1"/>
  <c r="A22" i="7" s="1"/>
  <c r="A23" i="7" s="1"/>
  <c r="A15" i="7"/>
  <c r="A16" i="7" s="1"/>
  <c r="A17" i="7" s="1"/>
  <c r="F22" i="7"/>
  <c r="F23" i="7"/>
  <c r="B22" i="7"/>
  <c r="B23" i="7"/>
  <c r="B19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4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6" i="7"/>
  <c r="K56" i="7"/>
  <c r="L54" i="7"/>
  <c r="K54" i="7"/>
  <c r="L53" i="7"/>
  <c r="K53" i="7"/>
  <c r="L52" i="7"/>
  <c r="K52" i="7"/>
  <c r="L51" i="7"/>
  <c r="K51" i="7"/>
  <c r="L50" i="7"/>
  <c r="K50" i="7"/>
  <c r="L48" i="7"/>
  <c r="K48" i="7"/>
  <c r="L47" i="7"/>
  <c r="K47" i="7"/>
  <c r="L45" i="7"/>
  <c r="K45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D55" i="7" l="1"/>
  <c r="C55" i="7"/>
  <c r="E55" i="7"/>
  <c r="L55" i="7" s="1"/>
  <c r="C27" i="15"/>
  <c r="C25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6" i="7"/>
  <c r="E84" i="7"/>
  <c r="K84" i="7" s="1"/>
  <c r="K55" i="7" l="1"/>
  <c r="M55" i="7"/>
  <c r="D54" i="18"/>
  <c r="D59" i="18" s="1"/>
  <c r="F65" i="7" s="1"/>
  <c r="A2" i="15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D56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F58" i="7"/>
  <c r="M58" i="7" s="1"/>
  <c r="F59" i="7"/>
  <c r="F60" i="7"/>
  <c r="L26" i="7" l="1"/>
  <c r="K26" i="7"/>
  <c r="M26" i="7"/>
  <c r="D57" i="7"/>
  <c r="C57" i="7"/>
  <c r="E57" i="7"/>
  <c r="M17" i="7"/>
  <c r="D56" i="10"/>
  <c r="M60" i="7"/>
  <c r="D49" i="10"/>
  <c r="M53" i="7"/>
  <c r="D55" i="10"/>
  <c r="M59" i="7"/>
  <c r="D19" i="15"/>
  <c r="C19" i="15"/>
  <c r="D15" i="15"/>
  <c r="C15" i="15"/>
  <c r="D11" i="15"/>
  <c r="C11" i="15"/>
  <c r="C7" i="15"/>
  <c r="L57" i="7" l="1"/>
  <c r="K57" i="7"/>
  <c r="M57" i="7"/>
  <c r="C23" i="15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F45" i="7"/>
  <c r="M45" i="7" s="1"/>
  <c r="F44" i="7"/>
  <c r="C44" i="7" s="1"/>
  <c r="F43" i="7"/>
  <c r="F42" i="7"/>
  <c r="F41" i="7"/>
  <c r="F39" i="7"/>
  <c r="M39" i="7" s="1"/>
  <c r="F38" i="7"/>
  <c r="M38" i="7" s="1"/>
  <c r="F37" i="7"/>
  <c r="M37" i="7" s="1"/>
  <c r="F36" i="7"/>
  <c r="M36" i="7" s="1"/>
  <c r="C46" i="7" l="1"/>
  <c r="D46" i="7"/>
  <c r="K46" i="7" s="1"/>
  <c r="E46" i="7"/>
  <c r="L46" i="7" s="1"/>
  <c r="K44" i="7"/>
  <c r="E44" i="7"/>
  <c r="L44" i="7" s="1"/>
  <c r="D43" i="7"/>
  <c r="E43" i="7"/>
  <c r="C42" i="7"/>
  <c r="D42" i="7"/>
  <c r="K42" i="7" s="1"/>
  <c r="E42" i="7"/>
  <c r="E41" i="7"/>
  <c r="D41" i="7"/>
  <c r="C41" i="7"/>
  <c r="M18" i="7"/>
  <c r="F13" i="7"/>
  <c r="F35" i="7"/>
  <c r="M35" i="7" s="1"/>
  <c r="F28" i="7"/>
  <c r="L43" i="7" l="1"/>
  <c r="M46" i="7"/>
  <c r="E28" i="7"/>
  <c r="D28" i="7"/>
  <c r="C28" i="7"/>
  <c r="M44" i="7"/>
  <c r="K43" i="7"/>
  <c r="M43" i="7"/>
  <c r="L42" i="7"/>
  <c r="M42" i="7"/>
  <c r="L41" i="7"/>
  <c r="M41" i="7"/>
  <c r="K41" i="7"/>
  <c r="F40" i="7"/>
  <c r="L28" i="7" l="1"/>
  <c r="K28" i="7"/>
  <c r="M28" i="7"/>
  <c r="E40" i="7"/>
  <c r="D40" i="7"/>
  <c r="C40" i="7"/>
  <c r="D18" i="19"/>
  <c r="K40" i="7" l="1"/>
  <c r="L40" i="7"/>
  <c r="M40" i="7"/>
  <c r="G54" i="18"/>
  <c r="D17" i="19"/>
  <c r="F27" i="7"/>
  <c r="C27" i="7" l="1"/>
  <c r="E27" i="7"/>
  <c r="D27" i="7"/>
  <c r="K27" i="7" s="1"/>
  <c r="E65" i="7"/>
  <c r="C65" i="7"/>
  <c r="D65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L27" i="7" l="1"/>
  <c r="M27" i="7"/>
  <c r="L65" i="7"/>
  <c r="M65" i="7"/>
  <c r="K65" i="7"/>
  <c r="D14" i="9" l="1"/>
  <c r="D30" i="18"/>
  <c r="D8" i="18"/>
  <c r="D34" i="18" l="1"/>
  <c r="H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7" i="10"/>
  <c r="D19" i="10"/>
  <c r="E56" i="9"/>
  <c r="E54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H31" i="7" l="1"/>
  <c r="M31" i="7"/>
  <c r="F49" i="7"/>
  <c r="D44" i="9"/>
  <c r="F30" i="7"/>
  <c r="D27" i="10"/>
  <c r="D25" i="9"/>
  <c r="N19" i="12"/>
  <c r="N27" i="12" s="1"/>
  <c r="E56" i="10"/>
  <c r="E55" i="10"/>
  <c r="E58" i="10"/>
  <c r="D7" i="15"/>
  <c r="D23" i="15" s="1"/>
  <c r="C49" i="7" l="1"/>
  <c r="E49" i="7"/>
  <c r="D49" i="7"/>
  <c r="N28" i="12"/>
  <c r="D32" i="19" s="1"/>
  <c r="H30" i="7"/>
  <c r="M30" i="7"/>
  <c r="D45" i="10"/>
  <c r="M49" i="7"/>
  <c r="D26" i="10"/>
  <c r="D17" i="9"/>
  <c r="E77" i="10"/>
  <c r="E76" i="10"/>
  <c r="E70" i="10"/>
  <c r="E69" i="10"/>
  <c r="K49" i="7" l="1"/>
  <c r="L49" i="7"/>
  <c r="F32" i="19"/>
  <c r="F32" i="7"/>
  <c r="D27" i="9"/>
  <c r="H32" i="7" l="1"/>
  <c r="M32" i="7"/>
  <c r="D28" i="10"/>
  <c r="E66" i="10"/>
  <c r="E27" i="10" l="1"/>
  <c r="D57" i="10"/>
  <c r="C57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6" i="10"/>
  <c r="E17" i="9"/>
  <c r="C21" i="10" l="1"/>
  <c r="E57" i="10"/>
  <c r="E31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20" i="10" s="1"/>
  <c r="E74" i="10"/>
  <c r="E68" i="10"/>
  <c r="E67" i="10"/>
  <c r="E23" i="10"/>
  <c r="E22" i="10"/>
  <c r="E19" i="10"/>
  <c r="E17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l="1"/>
  <c r="F12" i="7" s="1"/>
  <c r="D12" i="7" l="1"/>
  <c r="C12" i="7"/>
  <c r="E12" i="7"/>
  <c r="M12" i="7" s="1"/>
  <c r="E6" i="10"/>
  <c r="C62" i="18"/>
  <c r="M14" i="7"/>
  <c r="M13" i="7"/>
  <c r="D7" i="9"/>
  <c r="D8" i="10"/>
  <c r="D7" i="10" s="1"/>
  <c r="K12" i="7" l="1"/>
  <c r="L12" i="7"/>
  <c r="E8" i="10"/>
  <c r="E7" i="10"/>
  <c r="E7" i="9"/>
  <c r="D6" i="9"/>
  <c r="D23" i="19"/>
  <c r="L29" i="19"/>
  <c r="F29" i="7" l="1"/>
  <c r="D65" i="19"/>
  <c r="F65" i="19" s="1"/>
  <c r="D24" i="9"/>
  <c r="E6" i="9"/>
  <c r="E29" i="7" l="1"/>
  <c r="C29" i="7"/>
  <c r="C25" i="7" s="1"/>
  <c r="C24" i="7" s="1"/>
  <c r="C82" i="7" s="1"/>
  <c r="D20" i="9"/>
  <c r="E24" i="9"/>
  <c r="F25" i="7"/>
  <c r="D25" i="10"/>
  <c r="L29" i="7" l="1"/>
  <c r="E25" i="7"/>
  <c r="K29" i="7"/>
  <c r="D25" i="7"/>
  <c r="M29" i="7"/>
  <c r="E25" i="10"/>
  <c r="D21" i="10"/>
  <c r="F24" i="7"/>
  <c r="E20" i="9"/>
  <c r="D61" i="9"/>
  <c r="E61" i="9" s="1"/>
  <c r="K25" i="7" l="1"/>
  <c r="D24" i="7"/>
  <c r="E24" i="7"/>
  <c r="E82" i="7" s="1"/>
  <c r="L25" i="7"/>
  <c r="M25" i="7"/>
  <c r="E21" i="10"/>
  <c r="D20" i="10"/>
  <c r="F82" i="7"/>
  <c r="M82" i="7" l="1"/>
  <c r="L24" i="7"/>
  <c r="K24" i="7"/>
  <c r="D82" i="7"/>
  <c r="K82" i="7" s="1"/>
  <c r="M24" i="7"/>
  <c r="E20" i="10"/>
  <c r="D78" i="10"/>
  <c r="E78" i="10" s="1"/>
  <c r="L82" i="7" l="1"/>
</calcChain>
</file>

<file path=xl/sharedStrings.xml><?xml version="1.0" encoding="utf-8"?>
<sst xmlns="http://schemas.openxmlformats.org/spreadsheetml/2006/main" count="445" uniqueCount="274">
  <si>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</si>
  <si>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</si>
  <si>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</si>
  <si>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</si>
  <si>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</si>
  <si>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</si>
  <si>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</si>
  <si>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</si>
  <si>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</si>
  <si>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</si>
  <si>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</si>
  <si>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</si>
  <si>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</si>
  <si>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</si>
  <si>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</si>
  <si>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</si>
  <si>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</si>
  <si>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</si>
  <si>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</si>
  <si>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</si>
  <si>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</si>
  <si>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</si>
  <si>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</si>
  <si>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</si>
  <si>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</si>
  <si>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</si>
  <si>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</si>
  <si>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</si>
  <si>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</si>
  <si>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</si>
  <si>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</si>
  <si>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</si>
  <si>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</si>
  <si>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</si>
  <si>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</si>
  <si>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</si>
  <si>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</si>
  <si>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</si>
  <si>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</si>
  <si>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</si>
  <si>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</si>
  <si>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</si>
  <si>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</si>
  <si>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</si>
  <si>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</si>
  <si>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</si>
  <si>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</si>
  <si>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</si>
  <si>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</si>
  <si>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</si>
  <si>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</si>
  <si>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</si>
  <si>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</si>
  <si>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</si>
  <si>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</si>
  <si>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</si>
  <si>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</si>
  <si>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</si>
  <si>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</si>
  <si>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</si>
  <si>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</si>
  <si>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</si>
  <si>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</si>
  <si>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</si>
  <si>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</si>
  <si>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</si>
  <si>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</si>
  <si>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</si>
  <si>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</si>
  <si>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</si>
  <si>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</si>
  <si>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</si>
  <si>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</si>
  <si>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</si>
  <si>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</si>
  <si>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</si>
  <si>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</si>
  <si>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</si>
  <si>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</si>
  <si>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</si>
  <si>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</si>
  <si>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</si>
  <si>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</si>
  <si>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</si>
  <si>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</si>
  <si>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</si>
  <si>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</si>
  <si>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</si>
  <si>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</si>
  <si>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</si>
  <si>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</si>
  <si>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</si>
  <si>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</si>
  <si>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</si>
  <si>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</si>
  <si>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</si>
  <si>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</si>
  <si>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</si>
  <si>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</si>
  <si>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</si>
  <si>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</si>
  <si>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</si>
  <si>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</si>
  <si>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</si>
  <si>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</si>
  <si>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</si>
  <si>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</si>
  <si>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</si>
  <si>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</si>
  <si>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</si>
  <si>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</si>
  <si>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</si>
  <si>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</si>
  <si>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</si>
  <si>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</si>
  <si>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</si>
  <si>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</si>
  <si>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</si>
  <si>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</si>
  <si>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</si>
  <si>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</si>
  <si>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</si>
  <si>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</si>
  <si>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</si>
  <si>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</si>
  <si>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</si>
  <si>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</si>
  <si>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</si>
  <si>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</si>
  <si>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</si>
  <si>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</si>
  <si>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</si>
  <si>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</si>
  <si>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</si>
  <si>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</si>
  <si>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</si>
  <si>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</si>
  <si>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</si>
  <si>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</si>
  <si>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</si>
  <si>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</si>
  <si>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</si>
  <si>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</si>
  <si>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</si>
  <si>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</si>
  <si>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</si>
  <si>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</si>
  <si>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</si>
  <si>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</si>
  <si>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</si>
  <si>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</si>
  <si>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</si>
  <si>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</si>
  <si>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</si>
  <si>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</si>
  <si>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</si>
  <si>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</si>
  <si>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</si>
  <si>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</si>
  <si>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</si>
  <si>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</si>
  <si>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</si>
  <si>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</si>
  <si>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</si>
  <si>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</si>
  <si>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</si>
  <si>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</si>
  <si>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</si>
  <si>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</si>
  <si>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</si>
  <si>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</si>
  <si>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</si>
  <si>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</si>
  <si>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</si>
  <si>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</si>
  <si>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</si>
  <si>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</si>
  <si>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</si>
  <si>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</si>
  <si>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</si>
  <si>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</si>
  <si>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</si>
  <si>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</si>
  <si>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</si>
  <si>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</si>
  <si>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</si>
  <si>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</si>
  <si>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</si>
  <si>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</si>
  <si>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</si>
  <si>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</si>
  <si>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</si>
  <si>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</si>
  <si>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</si>
  <si>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</si>
  <si>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</si>
  <si>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</si>
  <si>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</si>
  <si>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</si>
  <si>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</si>
  <si>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</si>
  <si>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</si>
  <si>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</si>
  <si>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</si>
  <si>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</si>
  <si>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</si>
  <si>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</si>
  <si>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</si>
  <si>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</si>
  <si>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</si>
  <si>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</si>
  <si>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</si>
  <si>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</si>
  <si>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</si>
  <si>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</si>
  <si>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</si>
  <si>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</si>
  <si>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</si>
  <si>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</si>
  <si>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</si>
  <si>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</si>
  <si>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</si>
  <si>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</si>
  <si>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</si>
  <si>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</si>
  <si>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</si>
  <si>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</si>
  <si>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</si>
  <si>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</si>
  <si>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</si>
  <si>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</si>
  <si>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</si>
  <si>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</si>
  <si>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</si>
  <si>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</si>
  <si>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</si>
  <si>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</si>
  <si>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</si>
  <si>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</si>
  <si>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</si>
  <si>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</si>
  <si>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</si>
  <si>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</si>
  <si>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</si>
  <si>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</si>
  <si>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</si>
  <si>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</si>
  <si>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</si>
  <si>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</si>
  <si>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</si>
  <si>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</si>
  <si>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</si>
  <si>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</si>
  <si>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</si>
  <si>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</si>
  <si>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</si>
  <si>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</si>
  <si>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</si>
  <si>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հ․42 մսուր-մանկապարտեզ» ՀՈԱԿ-ի </t>
  </si>
  <si>
    <t>Ա․Բաղդասարյան</t>
  </si>
  <si>
    <t>Այլ ներհոսքեր</t>
  </si>
  <si>
    <t>Ալյ հասույթներ</t>
  </si>
  <si>
    <t>Արխիվացման գծով</t>
  </si>
  <si>
    <t>վերապատրաստման գծով</t>
  </si>
  <si>
    <t>արխիվացման գծով</t>
  </si>
  <si>
    <t>30,12,2022</t>
  </si>
  <si>
    <t>այլ ընտրանք և երկարօրյա/230*10+12*5*12</t>
  </si>
  <si>
    <t>ստացված եկամուտների 70 տոկոս</t>
  </si>
  <si>
    <t>դազի պատասխանատու և 1դաստիարակի վերապրաստում</t>
  </si>
  <si>
    <t>Վարագույրների ձեռք բերում  Ջրատաքացուցիչներ խմբասենյակների համար</t>
  </si>
  <si>
    <t>Ն․Բաղդասարյան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</si>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</sst>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0" fillId="0" borderId="25" xfId="49" applyFont="1" applyBorder="1" applyAlignment="1">
      <alignment horizontal="center" vertical="center" wrapText="1"/>
    </xf>
    <xf numFmtId="0" fontId="54" fillId="0" borderId="26" xfId="49" applyFont="1" applyBorder="1" applyAlignment="1">
      <alignment horizontal="center" vertical="center" wrapText="1"/>
    </xf>
    <xf numFmtId="0" fontId="40" fillId="0" borderId="26" xfId="49" applyFont="1" applyBorder="1" applyAlignment="1">
      <alignment horizontal="center" vertical="center" wrapText="1"/>
    </xf>
    <xf numFmtId="164" fontId="44" fillId="0" borderId="27" xfId="49" applyNumberFormat="1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7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7" xfId="45" applyFont="1" applyBorder="1" applyAlignment="1" applyProtection="1">
      <alignment horizontal="left" vertical="center" wrapText="1"/>
    </xf>
    <xf numFmtId="0" fontId="27" fillId="0" borderId="17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4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4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4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6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0" fillId="0" borderId="21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9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5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2" fillId="0" borderId="15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1" xfId="49" applyFont="1" applyBorder="1" applyAlignment="1">
      <alignment horizontal="center" vertical="center" wrapText="1"/>
    </xf>
    <xf numFmtId="166" fontId="41" fillId="0" borderId="19" xfId="49" applyNumberFormat="1" applyFont="1" applyBorder="1" applyAlignment="1">
      <alignment horizontal="center" vertical="center" wrapText="1"/>
    </xf>
    <xf numFmtId="166" fontId="42" fillId="0" borderId="19" xfId="49" applyNumberFormat="1" applyFont="1" applyBorder="1" applyAlignment="1">
      <alignment horizontal="center" vertical="center" wrapText="1"/>
    </xf>
    <xf numFmtId="166" fontId="40" fillId="0" borderId="19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2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6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4" xfId="0" applyFont="1" applyBorder="1" applyAlignment="1" applyProtection="1">
      <alignment horizontal="center" vertical="center"/>
      <protection locked="0"/>
    </xf>
    <xf numFmtId="0" fontId="31" fillId="0" borderId="29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hidden="1"/>
    </xf>
    <xf numFmtId="0" fontId="31" fillId="0" borderId="17" xfId="0" applyFont="1" applyBorder="1" applyAlignment="1" applyProtection="1">
      <alignment horizontal="center" vertical="center"/>
      <protection hidden="1"/>
    </xf>
    <xf numFmtId="0" fontId="31" fillId="0" borderId="2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3" fillId="0" borderId="10" xfId="49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0" fontId="42" fillId="24" borderId="10" xfId="49" applyFont="1" applyFill="1" applyBorder="1" applyAlignment="1">
      <alignment horizontal="left" vertical="center" wrapText="1"/>
    </xf>
    <xf numFmtId="0" fontId="41" fillId="0" borderId="10" xfId="49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28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7" xfId="45" applyFont="1" applyBorder="1" applyAlignment="1" applyProtection="1">
      <alignment horizontal="center" vertical="center" wrapText="1"/>
    </xf>
    <xf numFmtId="0" fontId="28" fillId="0" borderId="19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7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3" zoomScaleSheetLayoutView="100" workbookViewId="0">
      <selection activeCell="B77" sqref="B77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84"/>
      <c r="D1" s="484" t="s">
        <v>199</v>
      </c>
      <c r="E1" s="500">
        <v>19</v>
      </c>
      <c r="F1" s="484"/>
    </row>
    <row r="2" spans="1:10" s="6" customFormat="1">
      <c r="C2" s="484"/>
      <c r="D2" s="553" t="s">
        <v>40</v>
      </c>
      <c r="E2" s="553"/>
      <c r="F2" s="484"/>
    </row>
    <row r="3" spans="1:10" s="6" customFormat="1">
      <c r="C3" s="484"/>
      <c r="D3" s="554" t="s">
        <v>252</v>
      </c>
      <c r="E3" s="554"/>
      <c r="F3" s="484"/>
    </row>
    <row r="4" spans="1:10" s="524" customFormat="1" ht="24.75" customHeight="1">
      <c r="B4" s="525"/>
      <c r="C4" s="525"/>
      <c r="D4" s="553" t="s">
        <v>253</v>
      </c>
      <c r="E4" s="553"/>
    </row>
    <row r="5" spans="1:10" s="524" customFormat="1" ht="20.25" customHeight="1">
      <c r="B5" s="525"/>
      <c r="C5" s="553" t="s">
        <v>254</v>
      </c>
      <c r="D5" s="553"/>
      <c r="E5" s="553"/>
    </row>
    <row r="6" spans="1:10" ht="20.25">
      <c r="A6" s="558" t="s">
        <v>41</v>
      </c>
      <c r="B6" s="558"/>
      <c r="C6" s="558"/>
      <c r="D6" s="558"/>
      <c r="E6" s="558"/>
      <c r="F6" s="40"/>
    </row>
    <row r="7" spans="1:10" ht="20.25">
      <c r="A7" s="559" t="s">
        <v>258</v>
      </c>
      <c r="B7" s="559"/>
      <c r="C7" s="559"/>
      <c r="D7" s="559"/>
      <c r="E7" s="559"/>
      <c r="F7" s="70" t="s">
        <v>218</v>
      </c>
    </row>
    <row r="8" spans="1:10" ht="18.75" customHeight="1">
      <c r="A8" s="560" t="s">
        <v>231</v>
      </c>
      <c r="B8" s="560"/>
      <c r="C8" s="560"/>
      <c r="D8" s="560"/>
      <c r="E8" s="560"/>
      <c r="F8" s="41"/>
      <c r="G8" s="42"/>
      <c r="H8" s="42"/>
      <c r="I8" s="42"/>
      <c r="J8" s="42"/>
    </row>
    <row r="9" spans="1:10" ht="21.6" customHeight="1">
      <c r="A9" s="43"/>
      <c r="B9" s="348"/>
      <c r="C9" s="43"/>
      <c r="D9" s="474" t="s">
        <v>51</v>
      </c>
      <c r="E9" s="493"/>
      <c r="F9" s="44"/>
    </row>
    <row r="10" spans="1:10" ht="20.25">
      <c r="A10" s="45" t="s">
        <v>7</v>
      </c>
      <c r="B10" s="46" t="s">
        <v>145</v>
      </c>
      <c r="C10" s="47"/>
      <c r="D10" s="284"/>
      <c r="E10" s="284"/>
      <c r="F10" s="44"/>
    </row>
    <row r="11" spans="1:10">
      <c r="A11" s="149">
        <v>1</v>
      </c>
      <c r="B11" s="150" t="s">
        <v>115</v>
      </c>
      <c r="C11" s="50"/>
      <c r="D11" s="473">
        <v>76252.800000000003</v>
      </c>
      <c r="E11" s="494"/>
      <c r="F11" s="44"/>
    </row>
    <row r="12" spans="1:10">
      <c r="A12" s="149">
        <f>+A11+1</f>
        <v>2</v>
      </c>
      <c r="B12" s="150" t="s">
        <v>8</v>
      </c>
      <c r="C12" s="50"/>
      <c r="D12" s="473">
        <v>3020</v>
      </c>
      <c r="E12" s="494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3">
        <f>+Komunal!N30</f>
        <v>0</v>
      </c>
      <c r="E13" s="494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3"/>
      <c r="E14" s="494"/>
      <c r="F14" s="44"/>
    </row>
    <row r="15" spans="1:10" hidden="1">
      <c r="A15" s="149">
        <v>3</v>
      </c>
      <c r="B15" s="150" t="s">
        <v>9</v>
      </c>
      <c r="C15" s="50"/>
      <c r="D15" s="473"/>
      <c r="E15" s="494"/>
      <c r="F15" s="44">
        <v>3877.9</v>
      </c>
    </row>
    <row r="16" spans="1:10" hidden="1">
      <c r="A16" s="149">
        <f t="shared" si="0"/>
        <v>4</v>
      </c>
      <c r="B16" s="150" t="s">
        <v>70</v>
      </c>
      <c r="C16" s="50"/>
      <c r="D16" s="473"/>
      <c r="E16" s="494"/>
      <c r="F16" s="44"/>
    </row>
    <row r="17" spans="1:19">
      <c r="A17" s="149">
        <v>3</v>
      </c>
      <c r="B17" s="150" t="s">
        <v>123</v>
      </c>
      <c r="C17" s="50"/>
      <c r="D17" s="471">
        <f>SUM(D18:D19)</f>
        <v>2828.86</v>
      </c>
      <c r="E17" s="495"/>
      <c r="F17" s="44"/>
    </row>
    <row r="18" spans="1:19" s="3" customFormat="1" ht="13.9" customHeight="1">
      <c r="A18" s="151">
        <v>3.1</v>
      </c>
      <c r="B18" s="36" t="s">
        <v>71</v>
      </c>
      <c r="C18" s="51"/>
      <c r="D18" s="472">
        <f>+D62</f>
        <v>2828.86</v>
      </c>
      <c r="E18" s="496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0"/>
      <c r="E19" s="497"/>
      <c r="F19" s="59" t="s">
        <v>207</v>
      </c>
      <c r="G19" s="2"/>
      <c r="H19" s="2"/>
      <c r="K19" s="2"/>
      <c r="L19" s="295"/>
    </row>
    <row r="20" spans="1:19" ht="15" customHeight="1">
      <c r="A20" s="149">
        <v>4</v>
      </c>
      <c r="B20" s="150" t="s">
        <v>10</v>
      </c>
      <c r="C20" s="50"/>
      <c r="D20" s="473">
        <v>10</v>
      </c>
      <c r="E20" s="494"/>
      <c r="F20" s="44"/>
    </row>
    <row r="21" spans="1:19" s="6" customFormat="1" hidden="1">
      <c r="A21" s="149">
        <f>+A20+1</f>
        <v>5</v>
      </c>
      <c r="B21" s="64"/>
      <c r="C21" s="506"/>
      <c r="D21" s="473"/>
      <c r="E21" s="494"/>
      <c r="F21" s="44"/>
    </row>
    <row r="22" spans="1:19" s="6" customFormat="1" hidden="1">
      <c r="A22" s="149">
        <f>+A21+1</f>
        <v>6</v>
      </c>
      <c r="B22" s="64"/>
      <c r="C22" s="506"/>
      <c r="D22" s="473"/>
      <c r="E22" s="494"/>
      <c r="F22" s="530" t="s">
        <v>229</v>
      </c>
    </row>
    <row r="23" spans="1:19">
      <c r="A23" s="45"/>
      <c r="B23" s="52" t="s">
        <v>28</v>
      </c>
      <c r="C23" s="47"/>
      <c r="D23" s="468">
        <f>SUM(D11:D17,D20:D22)</f>
        <v>82111.66</v>
      </c>
      <c r="E23" s="498"/>
      <c r="F23" s="44"/>
    </row>
    <row r="24" spans="1:19" ht="23.25" customHeight="1">
      <c r="A24" s="49"/>
      <c r="B24" s="45"/>
      <c r="C24" s="50"/>
      <c r="D24" s="471"/>
      <c r="E24" s="471"/>
      <c r="F24" s="44"/>
    </row>
    <row r="25" spans="1:19" ht="20.25">
      <c r="A25" s="45" t="s">
        <v>11</v>
      </c>
      <c r="B25" s="53" t="s">
        <v>146</v>
      </c>
      <c r="C25" s="48"/>
      <c r="D25" s="278"/>
      <c r="E25" s="278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3">
        <f>+Ashkhatavardz!L9</f>
        <v>56506.3</v>
      </c>
      <c r="E26" s="494"/>
      <c r="F26" s="44"/>
    </row>
    <row r="27" spans="1:19" s="3" customFormat="1" ht="12.6" customHeight="1">
      <c r="A27" s="152">
        <v>1.1000000000000001</v>
      </c>
      <c r="B27" s="153" t="s">
        <v>117</v>
      </c>
      <c r="C27" s="51"/>
      <c r="D27" s="472">
        <f>+Ashkhatavardz!I7</f>
        <v>2114</v>
      </c>
      <c r="E27" s="496"/>
      <c r="F27" s="271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0"/>
      <c r="E28" s="49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3">
        <f>+L29-'Dramakan hosqer'!F80-L30-1149.7</f>
        <v>15391.039999999997</v>
      </c>
      <c r="E29" s="494"/>
      <c r="F29" s="44"/>
      <c r="G29" s="508">
        <f>+ROUND((D11-12000)/30/12,0)</f>
        <v>178</v>
      </c>
      <c r="H29" s="508" t="s">
        <v>196</v>
      </c>
      <c r="I29" s="508">
        <v>550</v>
      </c>
      <c r="J29" s="508">
        <v>252</v>
      </c>
      <c r="K29" s="508" t="s">
        <v>197</v>
      </c>
      <c r="L29" s="508">
        <f>+ROUND(G29*I29*J29/1000,1)</f>
        <v>24670.799999999999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3">
        <f>+Komunal!F28</f>
        <v>2389.6999999999998</v>
      </c>
      <c r="E30" s="494"/>
      <c r="F30" s="44">
        <f>+D30-Komunal!F20</f>
        <v>2389.6999999999998</v>
      </c>
      <c r="L30" s="6">
        <f>+L29*20/100</f>
        <v>4934.16</v>
      </c>
    </row>
    <row r="31" spans="1:19">
      <c r="A31" s="149">
        <f t="shared" ref="A31:A35" si="1">+A30+1</f>
        <v>4</v>
      </c>
      <c r="B31" s="150" t="s">
        <v>13</v>
      </c>
      <c r="C31" s="50"/>
      <c r="D31" s="473">
        <f>+Komunal!J28</f>
        <v>1726.7</v>
      </c>
      <c r="E31" s="494"/>
      <c r="F31" s="44">
        <f>+D31-Komunal!J20</f>
        <v>1726.7</v>
      </c>
      <c r="L31" s="6">
        <f>+L30+1149.7</f>
        <v>6083.86</v>
      </c>
    </row>
    <row r="32" spans="1:19">
      <c r="A32" s="149">
        <f t="shared" si="1"/>
        <v>5</v>
      </c>
      <c r="B32" s="150" t="s">
        <v>16</v>
      </c>
      <c r="C32" s="50"/>
      <c r="D32" s="473">
        <f>+Komunal!N28</f>
        <v>464.5</v>
      </c>
      <c r="E32" s="494"/>
      <c r="F32" s="44">
        <f>+D32-Komunal!N20</f>
        <v>464.5</v>
      </c>
    </row>
    <row r="33" spans="1:14">
      <c r="A33" s="149">
        <f t="shared" si="1"/>
        <v>6</v>
      </c>
      <c r="B33" s="150" t="s">
        <v>17</v>
      </c>
      <c r="C33" s="50"/>
      <c r="D33" s="473">
        <v>62.7</v>
      </c>
      <c r="E33" s="494"/>
      <c r="F33" s="44"/>
    </row>
    <row r="34" spans="1:14">
      <c r="A34" s="149">
        <f t="shared" si="1"/>
        <v>7</v>
      </c>
      <c r="B34" s="150" t="s">
        <v>18</v>
      </c>
      <c r="C34" s="50"/>
      <c r="D34" s="473">
        <v>60</v>
      </c>
      <c r="E34" s="494"/>
      <c r="F34" s="44"/>
    </row>
    <row r="35" spans="1:14">
      <c r="A35" s="149">
        <f t="shared" si="1"/>
        <v>8</v>
      </c>
      <c r="B35" s="150" t="s">
        <v>19</v>
      </c>
      <c r="C35" s="50"/>
      <c r="D35" s="473">
        <f>SUM(D36:D38)</f>
        <v>151.6</v>
      </c>
      <c r="E35" s="494"/>
      <c r="F35" s="44"/>
    </row>
    <row r="36" spans="1:14" s="3" customFormat="1" ht="13.5">
      <c r="A36" s="151">
        <v>8.1</v>
      </c>
      <c r="B36" s="36" t="s">
        <v>20</v>
      </c>
      <c r="C36" s="51"/>
      <c r="D36" s="470">
        <f>4.8*12</f>
        <v>57.599999999999994</v>
      </c>
      <c r="E36" s="497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0">
        <v>10</v>
      </c>
      <c r="E37" s="49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22</v>
      </c>
      <c r="C38" s="51"/>
      <c r="D38" s="470">
        <f>7*12</f>
        <v>84</v>
      </c>
      <c r="E38" s="497"/>
      <c r="F38" s="9"/>
      <c r="G38" s="2"/>
      <c r="H38" s="2"/>
      <c r="J38" s="556" t="s">
        <v>198</v>
      </c>
      <c r="K38" s="556"/>
      <c r="L38" s="2"/>
    </row>
    <row r="39" spans="1:14" ht="17.45" customHeight="1" thickBot="1">
      <c r="A39" s="149">
        <f>+A35+1</f>
        <v>9</v>
      </c>
      <c r="B39" s="150" t="s">
        <v>23</v>
      </c>
      <c r="C39" s="50"/>
      <c r="D39" s="473">
        <f>7*12</f>
        <v>84</v>
      </c>
      <c r="E39" s="494"/>
      <c r="F39" s="44"/>
      <c r="I39" s="509"/>
      <c r="J39" s="557"/>
      <c r="K39" s="557"/>
    </row>
    <row r="40" spans="1:14" ht="18" thickBot="1">
      <c r="A40" s="149">
        <f>+A39+1</f>
        <v>10</v>
      </c>
      <c r="B40" s="150" t="s">
        <v>29</v>
      </c>
      <c r="C40" s="50"/>
      <c r="D40" s="473">
        <f>N40</f>
        <v>1029</v>
      </c>
      <c r="E40" s="494"/>
      <c r="F40" s="44" t="s">
        <v>256</v>
      </c>
      <c r="J40" s="517">
        <v>7</v>
      </c>
      <c r="K40" s="515" t="s">
        <v>196</v>
      </c>
      <c r="L40" s="511">
        <v>147</v>
      </c>
      <c r="M40" s="518" t="s">
        <v>197</v>
      </c>
      <c r="N40" s="521">
        <f>+J40*L40</f>
        <v>1029</v>
      </c>
    </row>
    <row r="41" spans="1:14">
      <c r="A41" s="149">
        <f t="shared" ref="A41:A59" si="2">+A40+1</f>
        <v>11</v>
      </c>
      <c r="B41" s="150" t="s">
        <v>24</v>
      </c>
      <c r="C41" s="50"/>
      <c r="D41" s="473">
        <v>196</v>
      </c>
      <c r="E41" s="494"/>
      <c r="F41" s="44"/>
      <c r="J41" s="516">
        <f>+J40</f>
        <v>7</v>
      </c>
      <c r="K41" s="507" t="s">
        <v>196</v>
      </c>
      <c r="L41" s="507">
        <v>28</v>
      </c>
      <c r="M41" s="519" t="s">
        <v>197</v>
      </c>
      <c r="N41" s="522">
        <f>+J41*L41</f>
        <v>196</v>
      </c>
    </row>
    <row r="42" spans="1:14">
      <c r="A42" s="149">
        <f t="shared" si="2"/>
        <v>12</v>
      </c>
      <c r="B42" s="150" t="s">
        <v>73</v>
      </c>
      <c r="C42" s="50"/>
      <c r="D42" s="473">
        <v>196</v>
      </c>
      <c r="E42" s="494"/>
      <c r="F42" s="44"/>
      <c r="J42" s="512">
        <f>+J40</f>
        <v>7</v>
      </c>
      <c r="K42" s="507" t="s">
        <v>196</v>
      </c>
      <c r="L42" s="507">
        <v>28</v>
      </c>
      <c r="M42" s="519" t="s">
        <v>197</v>
      </c>
      <c r="N42" s="522">
        <f>+J42*L42</f>
        <v>196</v>
      </c>
    </row>
    <row r="43" spans="1:14">
      <c r="A43" s="149">
        <f t="shared" si="2"/>
        <v>13</v>
      </c>
      <c r="B43" s="150" t="s">
        <v>47</v>
      </c>
      <c r="C43" s="50"/>
      <c r="D43" s="473">
        <v>250</v>
      </c>
      <c r="E43" s="494"/>
      <c r="F43" s="44"/>
      <c r="J43" s="512">
        <f>+J40</f>
        <v>7</v>
      </c>
      <c r="K43" s="507" t="s">
        <v>196</v>
      </c>
      <c r="L43" s="507">
        <v>72.5</v>
      </c>
      <c r="M43" s="519" t="s">
        <v>197</v>
      </c>
      <c r="N43" s="522">
        <f>+J43*L43</f>
        <v>507.5</v>
      </c>
    </row>
    <row r="44" spans="1:14" ht="18" thickBot="1">
      <c r="A44" s="149">
        <f t="shared" si="2"/>
        <v>14</v>
      </c>
      <c r="B44" s="150" t="s">
        <v>118</v>
      </c>
      <c r="C44" s="50"/>
      <c r="D44" s="473">
        <v>130</v>
      </c>
      <c r="E44" s="494"/>
      <c r="F44" s="44"/>
      <c r="J44" s="513">
        <f>+J40</f>
        <v>7</v>
      </c>
      <c r="K44" s="514" t="s">
        <v>196</v>
      </c>
      <c r="L44" s="514">
        <v>38.700000000000003</v>
      </c>
      <c r="M44" s="520" t="s">
        <v>197</v>
      </c>
      <c r="N44" s="523">
        <f>+J44*L44</f>
        <v>270.90000000000003</v>
      </c>
    </row>
    <row r="45" spans="1:14">
      <c r="A45" s="149">
        <f t="shared" si="2"/>
        <v>15</v>
      </c>
      <c r="B45" s="150" t="s">
        <v>119</v>
      </c>
      <c r="C45" s="50"/>
      <c r="D45" s="473">
        <v>130</v>
      </c>
      <c r="E45" s="494"/>
      <c r="F45" s="44"/>
    </row>
    <row r="46" spans="1:14">
      <c r="A46" s="149">
        <f t="shared" si="2"/>
        <v>16</v>
      </c>
      <c r="B46" s="150" t="s">
        <v>25</v>
      </c>
      <c r="C46" s="50"/>
      <c r="D46" s="473">
        <v>100</v>
      </c>
      <c r="E46" s="494"/>
      <c r="F46" s="44"/>
    </row>
    <row r="47" spans="1:14">
      <c r="A47" s="149">
        <f t="shared" si="2"/>
        <v>17</v>
      </c>
      <c r="B47" s="150" t="s">
        <v>26</v>
      </c>
      <c r="C47" s="50"/>
      <c r="D47" s="473">
        <f>48+46.2</f>
        <v>94.2</v>
      </c>
      <c r="E47" s="494"/>
      <c r="F47" s="44"/>
    </row>
    <row r="48" spans="1:14" hidden="1">
      <c r="A48" s="149">
        <f t="shared" si="2"/>
        <v>18</v>
      </c>
      <c r="B48" s="150" t="s">
        <v>65</v>
      </c>
      <c r="C48" s="50"/>
      <c r="D48" s="473"/>
      <c r="E48" s="494"/>
      <c r="F48" s="44"/>
    </row>
    <row r="49" spans="1:12" hidden="1">
      <c r="A49" s="149">
        <f t="shared" si="2"/>
        <v>19</v>
      </c>
      <c r="B49" s="150" t="s">
        <v>52</v>
      </c>
      <c r="C49" s="50"/>
      <c r="D49" s="473">
        <f>+D13</f>
        <v>0</v>
      </c>
      <c r="E49" s="494"/>
      <c r="F49" s="44"/>
    </row>
    <row r="50" spans="1:12">
      <c r="A50" s="149">
        <v>18</v>
      </c>
      <c r="B50" s="150" t="s">
        <v>44</v>
      </c>
      <c r="C50" s="50"/>
      <c r="D50" s="473">
        <v>105</v>
      </c>
      <c r="E50" s="494"/>
      <c r="F50" s="44"/>
    </row>
    <row r="51" spans="1:12">
      <c r="A51" s="149">
        <v>19</v>
      </c>
      <c r="B51" s="150" t="s">
        <v>74</v>
      </c>
      <c r="C51" s="50"/>
      <c r="D51" s="473">
        <f>3.5*12</f>
        <v>42</v>
      </c>
      <c r="E51" s="494"/>
      <c r="F51" s="44"/>
    </row>
    <row r="52" spans="1:12">
      <c r="A52" s="149">
        <v>20</v>
      </c>
      <c r="B52" s="150" t="s">
        <v>75</v>
      </c>
      <c r="C52" s="50"/>
      <c r="D52" s="473">
        <v>95</v>
      </c>
      <c r="E52" s="494"/>
      <c r="F52" s="44"/>
    </row>
    <row r="53" spans="1:12" ht="15.75" customHeight="1">
      <c r="A53" s="149">
        <v>21</v>
      </c>
      <c r="B53" s="150" t="s">
        <v>45</v>
      </c>
      <c r="C53" s="50"/>
      <c r="D53" s="473">
        <v>6</v>
      </c>
      <c r="E53" s="494"/>
      <c r="F53" s="44"/>
    </row>
    <row r="54" spans="1:12" ht="1.9" hidden="1" customHeight="1">
      <c r="A54" s="149">
        <f t="shared" si="2"/>
        <v>22</v>
      </c>
      <c r="B54" s="150" t="s">
        <v>120</v>
      </c>
      <c r="C54" s="50"/>
      <c r="D54" s="473"/>
      <c r="E54" s="494"/>
      <c r="F54" s="44"/>
    </row>
    <row r="55" spans="1:12" hidden="1">
      <c r="A55" s="149">
        <f t="shared" si="2"/>
        <v>23</v>
      </c>
      <c r="B55" s="150" t="s">
        <v>46</v>
      </c>
      <c r="C55" s="50"/>
      <c r="D55" s="473"/>
      <c r="E55" s="494"/>
      <c r="F55" s="44"/>
    </row>
    <row r="56" spans="1:12" ht="18" customHeight="1">
      <c r="A56" s="149">
        <v>22</v>
      </c>
      <c r="B56" s="150" t="s">
        <v>62</v>
      </c>
      <c r="C56" s="50"/>
      <c r="D56" s="473">
        <v>48</v>
      </c>
      <c r="E56" s="494"/>
      <c r="F56" s="44"/>
    </row>
    <row r="57" spans="1:12" ht="15.6" hidden="1" customHeight="1">
      <c r="A57" s="149">
        <f t="shared" si="2"/>
        <v>23</v>
      </c>
      <c r="B57" s="150"/>
      <c r="C57" s="50"/>
      <c r="D57" s="473"/>
      <c r="E57" s="494"/>
      <c r="F57" s="44"/>
    </row>
    <row r="58" spans="1:12" ht="15.6" hidden="1" customHeight="1">
      <c r="A58" s="149">
        <f t="shared" si="2"/>
        <v>24</v>
      </c>
      <c r="B58" s="150"/>
      <c r="C58" s="50"/>
      <c r="D58" s="473"/>
      <c r="E58" s="494"/>
      <c r="F58" s="44"/>
    </row>
    <row r="59" spans="1:12" s="6" customFormat="1" ht="15.6" hidden="1" customHeight="1">
      <c r="A59" s="149">
        <f t="shared" si="2"/>
        <v>25</v>
      </c>
      <c r="B59" s="64"/>
      <c r="C59" s="506"/>
      <c r="D59" s="473"/>
      <c r="E59" s="494"/>
      <c r="F59" s="44"/>
    </row>
    <row r="60" spans="1:12" s="6" customFormat="1" ht="15.6" hidden="1" customHeight="1">
      <c r="A60" s="149">
        <f>+A59+1</f>
        <v>26</v>
      </c>
      <c r="B60" s="64"/>
      <c r="C60" s="506"/>
      <c r="D60" s="473"/>
      <c r="E60" s="494"/>
      <c r="F60" s="530" t="s">
        <v>121</v>
      </c>
    </row>
    <row r="61" spans="1:12">
      <c r="A61" s="149">
        <v>23</v>
      </c>
      <c r="B61" s="150" t="s">
        <v>27</v>
      </c>
      <c r="C61" s="50"/>
      <c r="D61" s="473">
        <v>2829</v>
      </c>
      <c r="E61" s="494"/>
      <c r="F61" s="44"/>
    </row>
    <row r="62" spans="1:12" s="3" customFormat="1" ht="13.5">
      <c r="A62" s="152">
        <v>23.1</v>
      </c>
      <c r="B62" s="58" t="s">
        <v>76</v>
      </c>
      <c r="C62" s="51"/>
      <c r="D62" s="470">
        <v>2828.86</v>
      </c>
      <c r="E62" s="497"/>
      <c r="F62" s="25"/>
      <c r="G62" s="2"/>
      <c r="H62" s="2"/>
      <c r="I62" s="2"/>
      <c r="J62" s="2"/>
      <c r="K62" s="2"/>
      <c r="L62" s="2"/>
    </row>
    <row r="63" spans="1:12">
      <c r="A63" s="149">
        <f>+A61+1</f>
        <v>24</v>
      </c>
      <c r="B63" s="150" t="s">
        <v>77</v>
      </c>
      <c r="C63" s="50"/>
      <c r="D63" s="473">
        <v>25</v>
      </c>
      <c r="E63" s="494"/>
      <c r="F63" s="44"/>
    </row>
    <row r="64" spans="1:12" hidden="1">
      <c r="A64" s="149">
        <f>+A63+1</f>
        <v>25</v>
      </c>
      <c r="B64" s="150" t="s">
        <v>66</v>
      </c>
      <c r="C64" s="50"/>
      <c r="D64" s="473"/>
      <c r="E64" s="494"/>
      <c r="F64" s="44"/>
    </row>
    <row r="65" spans="1:12">
      <c r="A65" s="54"/>
      <c r="B65" s="55" t="s">
        <v>30</v>
      </c>
      <c r="C65" s="47"/>
      <c r="D65" s="468">
        <f>SUM(D26,D29:D35,D39:D61,D63:D64)</f>
        <v>82111.739999999991</v>
      </c>
      <c r="E65" s="498"/>
      <c r="F65" s="555">
        <f>+D23-D65</f>
        <v>-7.9999999987194315E-2</v>
      </c>
      <c r="G65" s="555"/>
    </row>
    <row r="66" spans="1:12" ht="37.5" customHeight="1">
      <c r="B66" s="56"/>
      <c r="C66" s="10"/>
      <c r="D66" s="49"/>
      <c r="E66" s="49"/>
      <c r="F66" s="44"/>
    </row>
    <row r="67" spans="1:12" s="6" customFormat="1" hidden="1">
      <c r="B67" s="421" t="s">
        <v>2</v>
      </c>
      <c r="C67" s="469"/>
      <c r="D67" s="466" t="s">
        <v>259</v>
      </c>
      <c r="E67" s="469"/>
      <c r="F67" s="44"/>
    </row>
    <row r="68" spans="1:12" s="6" customFormat="1" ht="15.75" hidden="1" customHeight="1">
      <c r="B68" s="419"/>
      <c r="D68" s="467" t="s">
        <v>92</v>
      </c>
      <c r="E68" s="499"/>
      <c r="F68" s="44"/>
    </row>
    <row r="69" spans="1:12" s="6" customFormat="1" hidden="1">
      <c r="B69" s="421" t="s">
        <v>6</v>
      </c>
      <c r="C69" s="466"/>
      <c r="D69" s="466" t="s">
        <v>270</v>
      </c>
      <c r="E69" s="466"/>
      <c r="F69" s="44"/>
    </row>
    <row r="70" spans="1:12" s="6" customFormat="1" ht="13.5" hidden="1" customHeight="1">
      <c r="B70" s="44"/>
      <c r="D70" s="467" t="s">
        <v>92</v>
      </c>
      <c r="E70" s="499"/>
      <c r="F70" s="44"/>
    </row>
    <row r="71" spans="1:12" s="6" customFormat="1" hidden="1">
      <c r="B71" s="86" t="s">
        <v>201</v>
      </c>
      <c r="C71" s="44"/>
      <c r="D71" s="420"/>
      <c r="E71" s="420"/>
      <c r="F71" s="44"/>
    </row>
    <row r="72" spans="1:12" s="390" customFormat="1" ht="36.75" customHeight="1">
      <c r="A72" s="606" t="s">
        <v>271</v>
      </c>
      <c r="B72" s="606"/>
      <c r="C72" s="391"/>
      <c r="D72" s="608" t="s">
        <v>272</v>
      </c>
      <c r="E72" s="608"/>
      <c r="G72" s="607" t="s">
        <v>273</v>
      </c>
    </row>
    <row r="73" spans="1:12" s="57" customFormat="1" ht="40.5" customHeight="1">
      <c r="B73" s="280"/>
      <c r="C73" s="242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2" zoomScaleSheetLayoutView="100" workbookViewId="0">
      <selection activeCell="A89" sqref="A89:XFD89"/>
    </sheetView>
  </sheetViews>
  <sheetFormatPr defaultColWidth="9.140625" defaultRowHeight="13.5"/>
  <cols>
    <col min="1" max="1" width="4" style="548" customWidth="1"/>
    <col min="2" max="2" width="59.7109375" style="398" customWidth="1"/>
    <col min="3" max="3" width="14.28515625" style="350" customWidth="1"/>
    <col min="4" max="4" width="14.5703125" style="350" customWidth="1"/>
    <col min="5" max="5" width="14.42578125" style="350" customWidth="1"/>
    <col min="6" max="6" width="12.85546875" style="80" bestFit="1" customWidth="1"/>
    <col min="7" max="7" width="6" style="80" bestFit="1" customWidth="1"/>
    <col min="8" max="8" width="60.140625" style="105" hidden="1" customWidth="1"/>
    <col min="9" max="9" width="23.140625" style="86" hidden="1" customWidth="1"/>
    <col min="10" max="10" width="12.140625" style="86" hidden="1" customWidth="1"/>
    <col min="11" max="11" width="8.7109375" style="79" hidden="1" customWidth="1"/>
    <col min="12" max="12" width="0" style="79" hidden="1" customWidth="1"/>
    <col min="13" max="13" width="3.5703125" style="79" hidden="1" customWidth="1"/>
    <col min="14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35"/>
      <c r="B1" s="526"/>
      <c r="C1" s="527"/>
      <c r="D1" s="527"/>
      <c r="E1" s="527"/>
      <c r="F1" s="296" t="s">
        <v>199</v>
      </c>
      <c r="G1" s="418">
        <f>+'Ekamut-caxs'!E1+1</f>
        <v>20</v>
      </c>
      <c r="H1" s="103"/>
      <c r="I1" s="500"/>
      <c r="J1" s="500"/>
    </row>
    <row r="2" spans="1:16" s="75" customFormat="1" ht="17.25">
      <c r="A2" s="535"/>
      <c r="B2" s="528"/>
      <c r="C2" s="529"/>
      <c r="D2" s="529"/>
      <c r="E2" s="562" t="s">
        <v>40</v>
      </c>
      <c r="F2" s="562"/>
      <c r="G2" s="562"/>
      <c r="H2" s="103"/>
      <c r="I2" s="500"/>
      <c r="J2" s="500"/>
    </row>
    <row r="3" spans="1:16" s="75" customFormat="1" ht="17.25">
      <c r="A3" s="535"/>
      <c r="B3" s="528"/>
      <c r="C3" s="529"/>
      <c r="D3" s="529"/>
      <c r="E3" s="562" t="s">
        <v>252</v>
      </c>
      <c r="F3" s="562"/>
      <c r="G3" s="562"/>
      <c r="H3" s="103"/>
      <c r="I3" s="500"/>
      <c r="J3" s="500"/>
    </row>
    <row r="4" spans="1:16" s="75" customFormat="1" ht="26.25" customHeight="1">
      <c r="A4" s="535"/>
      <c r="B4" s="528"/>
      <c r="C4" s="529"/>
      <c r="D4" s="529"/>
      <c r="E4" s="563" t="str">
        <f>+'Ekamut-caxs'!D4</f>
        <v xml:space="preserve">_____. _____. 2023թ. </v>
      </c>
      <c r="F4" s="563"/>
      <c r="G4" s="563"/>
      <c r="H4" s="103"/>
      <c r="I4" s="500"/>
      <c r="J4" s="500"/>
    </row>
    <row r="5" spans="1:16" s="75" customFormat="1" ht="24.75" customHeight="1">
      <c r="A5" s="535"/>
      <c r="B5" s="528"/>
      <c r="C5" s="529"/>
      <c r="D5" s="529"/>
      <c r="E5" s="563" t="str">
        <f>+'Ekamut-caxs'!C5</f>
        <v xml:space="preserve">հ. __________- Ա որոշմամբ </v>
      </c>
      <c r="F5" s="563"/>
      <c r="G5" s="563"/>
      <c r="H5" s="103"/>
      <c r="I5" s="500"/>
      <c r="J5" s="500"/>
    </row>
    <row r="6" spans="1:16" s="74" customFormat="1" ht="19.5" customHeight="1">
      <c r="A6" s="564" t="s">
        <v>41</v>
      </c>
      <c r="B6" s="564"/>
      <c r="C6" s="564"/>
      <c r="D6" s="564"/>
      <c r="E6" s="564"/>
      <c r="F6" s="564"/>
      <c r="G6" s="564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59" t="str">
        <f>+'Ekamut-caxs'!A7:D7</f>
        <v xml:space="preserve">«Երևանի հ․42 մսուր-մանկապարտեզ» ՀՈԱԿ-ի </v>
      </c>
      <c r="B7" s="559"/>
      <c r="C7" s="559"/>
      <c r="D7" s="559"/>
      <c r="E7" s="559"/>
      <c r="F7" s="559"/>
      <c r="G7" s="559"/>
      <c r="H7" s="104"/>
      <c r="I7" s="4"/>
      <c r="J7" s="270"/>
      <c r="K7" s="6"/>
      <c r="L7" s="6"/>
      <c r="M7" s="6"/>
      <c r="N7" s="6"/>
      <c r="O7" s="6"/>
      <c r="P7" s="6"/>
    </row>
    <row r="8" spans="1:16" s="7" customFormat="1" ht="18.75" customHeight="1">
      <c r="A8" s="560" t="s">
        <v>232</v>
      </c>
      <c r="B8" s="560"/>
      <c r="C8" s="560"/>
      <c r="D8" s="560"/>
      <c r="E8" s="560"/>
      <c r="F8" s="560"/>
      <c r="G8" s="560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customHeight="1">
      <c r="A9" s="536"/>
      <c r="B9" s="392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37"/>
      <c r="B10" s="393"/>
      <c r="C10" s="73"/>
      <c r="D10" s="73"/>
      <c r="E10" s="73"/>
      <c r="F10" s="479" t="s">
        <v>255</v>
      </c>
      <c r="G10" s="486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38" t="s">
        <v>3</v>
      </c>
      <c r="B11" s="394" t="s">
        <v>31</v>
      </c>
      <c r="C11" s="482" t="s">
        <v>211</v>
      </c>
      <c r="D11" s="482" t="s">
        <v>212</v>
      </c>
      <c r="E11" s="482" t="s">
        <v>213</v>
      </c>
      <c r="F11" s="482" t="s">
        <v>42</v>
      </c>
      <c r="G11" s="487"/>
      <c r="H11" s="272">
        <f>+F12-F65</f>
        <v>3195.8</v>
      </c>
      <c r="I11" s="86"/>
      <c r="J11" s="275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39" t="s">
        <v>7</v>
      </c>
      <c r="B12" s="14" t="s">
        <v>32</v>
      </c>
      <c r="C12" s="345">
        <f>+F12</f>
        <v>4192</v>
      </c>
      <c r="D12" s="345">
        <f>+F12</f>
        <v>4192</v>
      </c>
      <c r="E12" s="345">
        <f>+F12</f>
        <v>4192</v>
      </c>
      <c r="F12" s="483">
        <f>+'Dramakani hamematakan'!D6</f>
        <v>4192</v>
      </c>
      <c r="G12" s="488"/>
      <c r="H12" s="561" t="s">
        <v>251</v>
      </c>
      <c r="I12" s="561"/>
      <c r="J12" s="273"/>
      <c r="K12" s="357" t="str">
        <f>IF((D12-C12)&lt;0, (0),"")</f>
        <v/>
      </c>
      <c r="L12" s="357" t="str">
        <f>IF((+E12-D12)&lt;0, (0),"")</f>
        <v/>
      </c>
      <c r="M12" s="357" t="str">
        <f>IF((+F12-E12)&lt;0, (0),"")</f>
        <v/>
      </c>
      <c r="N12" s="75"/>
      <c r="O12" s="75"/>
      <c r="P12" s="75"/>
    </row>
    <row r="13" spans="1:16" s="74" customFormat="1" ht="34.5">
      <c r="A13" s="539" t="s">
        <v>11</v>
      </c>
      <c r="B13" s="14" t="s">
        <v>80</v>
      </c>
      <c r="C13" s="478">
        <f>SUM(C14:C23)</f>
        <v>16008.6</v>
      </c>
      <c r="D13" s="478">
        <f>SUM(D14:D23)</f>
        <v>35828.800000000003</v>
      </c>
      <c r="E13" s="478">
        <f>SUM(E14:E23)</f>
        <v>55650</v>
      </c>
      <c r="F13" s="478">
        <f>SUM(F14:G23)</f>
        <v>79282.8</v>
      </c>
      <c r="G13" s="489"/>
      <c r="H13" s="103"/>
      <c r="I13" s="39"/>
      <c r="J13" s="39"/>
      <c r="K13" s="357" t="str">
        <f>IF((D13-C13)&lt;0, (0),"")</f>
        <v/>
      </c>
      <c r="L13" s="357" t="str">
        <f t="shared" ref="L13:L44" si="0">IF((+E13-D13)&lt;0, (0),"")</f>
        <v/>
      </c>
      <c r="M13" s="357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0">
        <v>1</v>
      </c>
      <c r="B14" s="351" t="str">
        <f>+'Ekamut-caxs'!B11</f>
        <v>Սուբսիդիայից</v>
      </c>
      <c r="C14" s="360">
        <v>15250.6</v>
      </c>
      <c r="D14" s="360">
        <v>34313.800000000003</v>
      </c>
      <c r="E14" s="360">
        <v>53377</v>
      </c>
      <c r="F14" s="477">
        <f>+'Ekamut-caxs'!D11</f>
        <v>76252.800000000003</v>
      </c>
      <c r="G14" s="490"/>
      <c r="H14" s="103"/>
      <c r="I14" s="39"/>
      <c r="J14" s="39"/>
      <c r="K14" s="357" t="str">
        <f t="shared" ref="K14:K75" si="2">IF((D14-C14)&lt;0, (0),"")</f>
        <v/>
      </c>
      <c r="L14" s="357" t="str">
        <f t="shared" si="0"/>
        <v/>
      </c>
      <c r="M14" s="357" t="str">
        <f t="shared" si="1"/>
        <v/>
      </c>
      <c r="N14" s="75"/>
      <c r="O14" s="75"/>
      <c r="P14" s="75"/>
    </row>
    <row r="15" spans="1:16" s="74" customFormat="1" ht="17.25">
      <c r="A15" s="540">
        <f>+A14+1</f>
        <v>2</v>
      </c>
      <c r="B15" s="351" t="str">
        <f>+'Ekamut-caxs'!B12</f>
        <v xml:space="preserve">Վճարովի ծառայություններից </v>
      </c>
      <c r="C15" s="360">
        <f>+F15/4</f>
        <v>755</v>
      </c>
      <c r="D15" s="360">
        <f>+F15/4*2</f>
        <v>1510</v>
      </c>
      <c r="E15" s="360">
        <f>+F15/4*3</f>
        <v>2265</v>
      </c>
      <c r="F15" s="477">
        <f>+'Ekamut-caxs'!D12</f>
        <v>3020</v>
      </c>
      <c r="G15" s="490"/>
      <c r="H15" s="103"/>
      <c r="I15" s="39"/>
      <c r="J15" s="39"/>
      <c r="K15" s="357" t="str">
        <f t="shared" si="2"/>
        <v/>
      </c>
      <c r="L15" s="357" t="str">
        <f t="shared" si="0"/>
        <v/>
      </c>
      <c r="M15" s="357" t="str">
        <f t="shared" si="1"/>
        <v/>
      </c>
      <c r="N15" s="75"/>
      <c r="O15" s="75"/>
      <c r="P15" s="75"/>
    </row>
    <row r="16" spans="1:16" s="74" customFormat="1" ht="17.25" hidden="1">
      <c r="A16" s="540">
        <f>+A15+1</f>
        <v>3</v>
      </c>
      <c r="B16" s="351" t="str">
        <f>+'Ekamut-caxs'!B13</f>
        <v>Սպասարկման և կոմունալ համավճարներից</v>
      </c>
      <c r="C16" s="360"/>
      <c r="D16" s="360"/>
      <c r="E16" s="360"/>
      <c r="F16" s="477">
        <f>+'Ekamut-caxs'!D13</f>
        <v>0</v>
      </c>
      <c r="G16" s="490"/>
      <c r="H16" s="103"/>
      <c r="I16" s="39"/>
      <c r="J16" s="39"/>
      <c r="K16" s="357" t="str">
        <f t="shared" si="2"/>
        <v/>
      </c>
      <c r="L16" s="357" t="str">
        <f t="shared" si="0"/>
        <v/>
      </c>
      <c r="M16" s="357" t="str">
        <f t="shared" si="1"/>
        <v/>
      </c>
      <c r="N16" s="75"/>
      <c r="O16" s="75"/>
      <c r="P16" s="75"/>
    </row>
    <row r="17" spans="1:16" s="74" customFormat="1" ht="34.5" hidden="1">
      <c r="A17" s="540">
        <f t="shared" ref="A17:A22" si="3">+A16+1</f>
        <v>4</v>
      </c>
      <c r="B17" s="351" t="str">
        <f>+'Ekamut-caxs'!B14</f>
        <v>Ֆինանսական օգնությունից (օգնիր մանկապարտեզիդ)</v>
      </c>
      <c r="C17" s="360"/>
      <c r="D17" s="360"/>
      <c r="E17" s="360"/>
      <c r="F17" s="477">
        <f>+'Ekamut-caxs'!D14</f>
        <v>0</v>
      </c>
      <c r="G17" s="490"/>
      <c r="H17" s="106"/>
      <c r="I17" s="97"/>
      <c r="J17" s="97"/>
      <c r="K17" s="357" t="str">
        <f t="shared" si="2"/>
        <v/>
      </c>
      <c r="L17" s="357" t="str">
        <f t="shared" si="0"/>
        <v/>
      </c>
      <c r="M17" s="357" t="str">
        <f t="shared" si="1"/>
        <v/>
      </c>
      <c r="N17" s="75"/>
      <c r="O17" s="75"/>
      <c r="P17" s="75"/>
    </row>
    <row r="18" spans="1:16" s="74" customFormat="1" ht="15" customHeight="1">
      <c r="A18" s="540">
        <v>3</v>
      </c>
      <c r="B18" s="351" t="str">
        <f>+'Ekamut-caxs'!B15</f>
        <v>Ֆինանսական օգնությունից</v>
      </c>
      <c r="C18" s="360"/>
      <c r="D18" s="360"/>
      <c r="E18" s="360"/>
      <c r="F18" s="477">
        <f>+'Ekamut-caxs'!D15</f>
        <v>0</v>
      </c>
      <c r="G18" s="490"/>
      <c r="H18" s="103"/>
      <c r="I18" s="39"/>
      <c r="J18" s="39"/>
      <c r="K18" s="357" t="str">
        <f t="shared" si="2"/>
        <v/>
      </c>
      <c r="L18" s="357" t="str">
        <f t="shared" si="0"/>
        <v/>
      </c>
      <c r="M18" s="357" t="str">
        <f t="shared" si="1"/>
        <v/>
      </c>
      <c r="N18" s="75"/>
      <c r="O18" s="75"/>
      <c r="P18" s="75"/>
    </row>
    <row r="19" spans="1:16" s="74" customFormat="1" ht="16.149999999999999" hidden="1" customHeight="1">
      <c r="A19" s="540">
        <f t="shared" si="3"/>
        <v>4</v>
      </c>
      <c r="B19" s="351" t="str">
        <f>+'Ekamut-caxs'!B16</f>
        <v>Չփոխանակվող գործարքներից (դրամաշնորհից)</v>
      </c>
      <c r="C19" s="360"/>
      <c r="D19" s="360"/>
      <c r="E19" s="360"/>
      <c r="F19" s="481">
        <f>+'Ekamut-caxs'!D16</f>
        <v>0</v>
      </c>
      <c r="G19" s="491"/>
      <c r="H19" s="106"/>
      <c r="I19" s="97"/>
      <c r="J19" s="97"/>
      <c r="K19" s="357" t="str">
        <f t="shared" si="2"/>
        <v/>
      </c>
      <c r="L19" s="357" t="str">
        <f t="shared" si="0"/>
        <v/>
      </c>
      <c r="M19" s="357" t="str">
        <f t="shared" si="1"/>
        <v/>
      </c>
      <c r="N19" s="75"/>
      <c r="O19" s="75"/>
      <c r="P19" s="75"/>
    </row>
    <row r="20" spans="1:16" s="74" customFormat="1" ht="16.149999999999999" hidden="1" customHeight="1">
      <c r="A20" s="540">
        <f t="shared" si="3"/>
        <v>5</v>
      </c>
      <c r="B20" s="351" t="s">
        <v>33</v>
      </c>
      <c r="C20" s="360"/>
      <c r="D20" s="360"/>
      <c r="E20" s="360"/>
      <c r="F20" s="481"/>
      <c r="G20" s="491"/>
      <c r="H20" s="106"/>
      <c r="I20" s="97"/>
      <c r="J20" s="97"/>
      <c r="K20" s="357" t="str">
        <f t="shared" si="2"/>
        <v/>
      </c>
      <c r="L20" s="357" t="str">
        <f t="shared" si="0"/>
        <v/>
      </c>
      <c r="M20" s="357" t="str">
        <f t="shared" si="1"/>
        <v/>
      </c>
      <c r="N20" s="75"/>
      <c r="O20" s="75"/>
      <c r="P20" s="75"/>
    </row>
    <row r="21" spans="1:16" s="74" customFormat="1" ht="16.149999999999999" customHeight="1">
      <c r="A21" s="540">
        <v>4</v>
      </c>
      <c r="B21" s="351" t="str">
        <f>+'Ekamut-caxs'!B20</f>
        <v>Բանկի տոկոսից</v>
      </c>
      <c r="C21" s="360">
        <v>3</v>
      </c>
      <c r="D21" s="360">
        <v>5</v>
      </c>
      <c r="E21" s="360">
        <v>8</v>
      </c>
      <c r="F21" s="477">
        <f>+'Ekamut-caxs'!D20</f>
        <v>10</v>
      </c>
      <c r="G21" s="490"/>
      <c r="H21" s="106"/>
      <c r="I21" s="97"/>
      <c r="J21" s="97"/>
      <c r="K21" s="357" t="str">
        <f t="shared" si="2"/>
        <v/>
      </c>
      <c r="L21" s="357" t="str">
        <f t="shared" si="0"/>
        <v/>
      </c>
      <c r="M21" s="357" t="str">
        <f t="shared" si="1"/>
        <v/>
      </c>
      <c r="N21" s="75"/>
      <c r="O21" s="75"/>
      <c r="P21" s="75"/>
    </row>
    <row r="22" spans="1:16" s="75" customFormat="1" ht="16.149999999999999" hidden="1" customHeight="1">
      <c r="A22" s="540">
        <f t="shared" si="3"/>
        <v>5</v>
      </c>
      <c r="B22" s="505">
        <f>+'Ekamut-caxs'!B21</f>
        <v>0</v>
      </c>
      <c r="C22" s="360"/>
      <c r="D22" s="360"/>
      <c r="E22" s="360"/>
      <c r="F22" s="481">
        <f>+'Ekamut-caxs'!D21</f>
        <v>0</v>
      </c>
      <c r="G22" s="491"/>
      <c r="H22" s="106"/>
      <c r="I22" s="97"/>
      <c r="J22" s="97"/>
      <c r="K22" s="384" t="str">
        <f>IF((D22-C22)&lt;0, (0),"")</f>
        <v/>
      </c>
      <c r="L22" s="384" t="str">
        <f t="shared" si="0"/>
        <v/>
      </c>
      <c r="M22" s="384" t="str">
        <f t="shared" si="1"/>
        <v/>
      </c>
    </row>
    <row r="23" spans="1:16" s="75" customFormat="1" ht="16.149999999999999" hidden="1" customHeight="1">
      <c r="A23" s="540">
        <f>+A22+1</f>
        <v>6</v>
      </c>
      <c r="B23" s="505">
        <f>+'Ekamut-caxs'!B22</f>
        <v>0</v>
      </c>
      <c r="C23" s="360"/>
      <c r="D23" s="360"/>
      <c r="E23" s="360"/>
      <c r="F23" s="481">
        <f>+'Ekamut-caxs'!D22</f>
        <v>0</v>
      </c>
      <c r="G23" s="491"/>
      <c r="H23" s="102" t="s">
        <v>229</v>
      </c>
      <c r="I23" s="97"/>
      <c r="J23" s="97"/>
      <c r="K23" s="384" t="str">
        <f t="shared" si="2"/>
        <v/>
      </c>
      <c r="L23" s="384" t="str">
        <f t="shared" si="0"/>
        <v/>
      </c>
      <c r="M23" s="384" t="str">
        <f t="shared" si="1"/>
        <v/>
      </c>
    </row>
    <row r="24" spans="1:16" s="74" customFormat="1" ht="34.5">
      <c r="A24" s="539" t="s">
        <v>34</v>
      </c>
      <c r="B24" s="14" t="s">
        <v>81</v>
      </c>
      <c r="C24" s="478">
        <f>C25+C67+C79</f>
        <v>20200.384999999998</v>
      </c>
      <c r="D24" s="478">
        <f>D25+D67+D79</f>
        <v>40020.67</v>
      </c>
      <c r="E24" s="478">
        <f>E25+E67+E79</f>
        <v>59775.705000000002</v>
      </c>
      <c r="F24" s="478">
        <f>F25+F67+F79</f>
        <v>83474.839999999982</v>
      </c>
      <c r="G24" s="489"/>
      <c r="H24" s="279"/>
      <c r="I24" s="39"/>
      <c r="J24" s="39"/>
      <c r="K24" s="357" t="str">
        <f t="shared" si="2"/>
        <v/>
      </c>
      <c r="L24" s="357" t="str">
        <f t="shared" si="0"/>
        <v/>
      </c>
      <c r="M24" s="357" t="str">
        <f t="shared" si="1"/>
        <v/>
      </c>
      <c r="N24" s="75"/>
      <c r="O24" s="75"/>
      <c r="P24" s="75"/>
    </row>
    <row r="25" spans="1:16" s="74" customFormat="1" ht="22.5" customHeight="1">
      <c r="A25" s="541" t="s">
        <v>54</v>
      </c>
      <c r="B25" s="14" t="s">
        <v>57</v>
      </c>
      <c r="C25" s="478">
        <f>SUM(C26,C29:C35,C39:C61,C65:C66)</f>
        <v>20200.384999999998</v>
      </c>
      <c r="D25" s="478">
        <f>SUM(D26,D29:D35,D39:D61,D65:D66)</f>
        <v>40020.67</v>
      </c>
      <c r="E25" s="478">
        <f>SUM(E26,E29:E35,E39:E61,E65:E66)</f>
        <v>59775.705000000002</v>
      </c>
      <c r="F25" s="478">
        <f>SUM(F26,F29:F35,F39:F61,F65:F66)</f>
        <v>80278.939999999988</v>
      </c>
      <c r="G25" s="489"/>
      <c r="H25" s="103"/>
      <c r="I25" s="39"/>
      <c r="J25" s="39"/>
      <c r="K25" s="357" t="str">
        <f t="shared" si="2"/>
        <v/>
      </c>
      <c r="L25" s="357" t="str">
        <f t="shared" si="0"/>
        <v/>
      </c>
      <c r="M25" s="357" t="str">
        <f t="shared" si="1"/>
        <v/>
      </c>
      <c r="N25" s="75"/>
      <c r="O25" s="75"/>
      <c r="P25" s="75"/>
    </row>
    <row r="26" spans="1:16" s="74" customFormat="1" ht="16.5" customHeight="1">
      <c r="A26" s="540">
        <v>1</v>
      </c>
      <c r="B26" s="351" t="str">
        <f>+'Ekamut-caxs'!B26</f>
        <v>Աշխատավարձի գծով, որից՝</v>
      </c>
      <c r="C26" s="481">
        <f>+F26/4-550</f>
        <v>13576.575000000001</v>
      </c>
      <c r="D26" s="481">
        <f>+F26/4*2-2811.5+2000</f>
        <v>27441.65</v>
      </c>
      <c r="E26" s="481">
        <f>+F26/4*3-310</f>
        <v>42069.725000000006</v>
      </c>
      <c r="F26" s="477">
        <f>+'Ekamut-caxs'!D26</f>
        <v>56506.3</v>
      </c>
      <c r="G26" s="490"/>
      <c r="H26" s="106">
        <f>4268*9</f>
        <v>38412</v>
      </c>
      <c r="I26" s="97"/>
      <c r="J26" s="97"/>
      <c r="K26" s="357" t="str">
        <f t="shared" si="2"/>
        <v/>
      </c>
      <c r="L26" s="357" t="str">
        <f t="shared" si="0"/>
        <v/>
      </c>
      <c r="M26" s="357" t="str">
        <f t="shared" si="1"/>
        <v/>
      </c>
      <c r="N26" s="75"/>
      <c r="O26" s="75"/>
      <c r="P26" s="75"/>
    </row>
    <row r="27" spans="1:16" s="83" customFormat="1" ht="13.15" customHeight="1">
      <c r="A27" s="540">
        <v>1.1000000000000001</v>
      </c>
      <c r="B27" s="353" t="str">
        <f>+'Ekamut-caxs'!B27</f>
        <v>վճարովի ծառայության գծով</v>
      </c>
      <c r="C27" s="250">
        <f>+F27/4</f>
        <v>528.5</v>
      </c>
      <c r="D27" s="250">
        <f>+F27/4*2</f>
        <v>1057</v>
      </c>
      <c r="E27" s="250">
        <f>+F27/4*3</f>
        <v>1585.5</v>
      </c>
      <c r="F27" s="480">
        <f>+'Ekamut-caxs'!D27</f>
        <v>2114</v>
      </c>
      <c r="G27" s="492"/>
      <c r="H27" s="272"/>
      <c r="I27" s="99"/>
      <c r="J27" s="99"/>
      <c r="K27" s="357" t="str">
        <f t="shared" si="2"/>
        <v/>
      </c>
      <c r="L27" s="357" t="str">
        <f t="shared" si="0"/>
        <v/>
      </c>
      <c r="M27" s="357" t="str">
        <f t="shared" si="1"/>
        <v/>
      </c>
      <c r="N27" s="82"/>
      <c r="O27" s="82"/>
      <c r="P27" s="82"/>
    </row>
    <row r="28" spans="1:16" s="83" customFormat="1" ht="14.25" hidden="1">
      <c r="A28" s="540">
        <v>1.2</v>
      </c>
      <c r="B28" s="353">
        <f>+'Ekamut-caxs'!B28</f>
        <v>0</v>
      </c>
      <c r="C28" s="250">
        <f t="shared" ref="C28:C34" si="4">+F28/4</f>
        <v>0</v>
      </c>
      <c r="D28" s="250">
        <f t="shared" ref="D28:D34" si="5">+F28/4*2</f>
        <v>0</v>
      </c>
      <c r="E28" s="250">
        <f t="shared" ref="E28:E34" si="6">+F28/4*3</f>
        <v>0</v>
      </c>
      <c r="F28" s="480">
        <f>+'Ekamut-caxs'!D28</f>
        <v>0</v>
      </c>
      <c r="G28" s="492"/>
      <c r="H28" s="108"/>
      <c r="I28" s="99"/>
      <c r="J28" s="99"/>
      <c r="K28" s="357" t="str">
        <f t="shared" si="2"/>
        <v/>
      </c>
      <c r="L28" s="357" t="str">
        <f t="shared" si="0"/>
        <v/>
      </c>
      <c r="M28" s="357" t="str">
        <f t="shared" si="1"/>
        <v/>
      </c>
      <c r="N28" s="82"/>
      <c r="O28" s="82"/>
      <c r="P28" s="82"/>
    </row>
    <row r="29" spans="1:16" s="74" customFormat="1" ht="16.5" customHeight="1">
      <c r="A29" s="540">
        <f>+A26+1</f>
        <v>2</v>
      </c>
      <c r="B29" s="351" t="str">
        <f>+'Ekamut-caxs'!B29</f>
        <v>Սննդի գծով</v>
      </c>
      <c r="C29" s="481">
        <f t="shared" si="4"/>
        <v>3847.7599999999993</v>
      </c>
      <c r="D29" s="481">
        <f>+F29/4*2-181.8+433</f>
        <v>7946.7199999999984</v>
      </c>
      <c r="E29" s="481">
        <f>+F29/4*3-430.3</f>
        <v>11112.98</v>
      </c>
      <c r="F29" s="477">
        <f>+'Ekamut-caxs'!D29</f>
        <v>15391.039999999997</v>
      </c>
      <c r="G29" s="490"/>
      <c r="H29" s="106"/>
      <c r="I29" s="97"/>
      <c r="J29" s="97"/>
      <c r="K29" s="357" t="str">
        <f t="shared" si="2"/>
        <v/>
      </c>
      <c r="L29" s="357" t="str">
        <f t="shared" si="0"/>
        <v/>
      </c>
      <c r="M29" s="357" t="str">
        <f>IF((+F29-E29)&lt;0, (0),"")</f>
        <v/>
      </c>
      <c r="N29" s="75"/>
      <c r="O29" s="75"/>
      <c r="P29" s="75"/>
    </row>
    <row r="30" spans="1:16" s="74" customFormat="1" ht="16.5" customHeight="1">
      <c r="A30" s="540">
        <f>+A29+1</f>
        <v>3</v>
      </c>
      <c r="B30" s="351" t="str">
        <f>+'Ekamut-caxs'!B30</f>
        <v>Ջեռուցման գծով</v>
      </c>
      <c r="C30" s="481">
        <f t="shared" si="4"/>
        <v>597.42499999999995</v>
      </c>
      <c r="D30" s="481">
        <f t="shared" si="5"/>
        <v>1194.8499999999999</v>
      </c>
      <c r="E30" s="481">
        <f t="shared" si="6"/>
        <v>1792.2749999999999</v>
      </c>
      <c r="F30" s="477">
        <f>+'Ekamut-caxs'!D30</f>
        <v>2389.6999999999998</v>
      </c>
      <c r="G30" s="490"/>
      <c r="H30" s="106">
        <f>+F30-Komunal!F27</f>
        <v>-2387341.2999999998</v>
      </c>
      <c r="I30" s="97"/>
      <c r="J30" s="97"/>
      <c r="K30" s="357" t="str">
        <f t="shared" si="2"/>
        <v/>
      </c>
      <c r="L30" s="357" t="str">
        <f t="shared" si="0"/>
        <v/>
      </c>
      <c r="M30" s="357" t="str">
        <f t="shared" si="1"/>
        <v/>
      </c>
      <c r="N30" s="75"/>
      <c r="O30" s="75"/>
      <c r="P30" s="75"/>
    </row>
    <row r="31" spans="1:16" s="74" customFormat="1" ht="16.5" customHeight="1">
      <c r="A31" s="540">
        <f t="shared" ref="A31:A35" si="7">+A30+1</f>
        <v>4</v>
      </c>
      <c r="B31" s="351" t="str">
        <f>+'Ekamut-caxs'!B31</f>
        <v>Էլեկտրաէներգիայի գծով</v>
      </c>
      <c r="C31" s="481">
        <f t="shared" si="4"/>
        <v>431.67500000000001</v>
      </c>
      <c r="D31" s="481">
        <f t="shared" si="5"/>
        <v>863.35</v>
      </c>
      <c r="E31" s="481">
        <f t="shared" si="6"/>
        <v>1295.0250000000001</v>
      </c>
      <c r="F31" s="477">
        <f>+'Ekamut-caxs'!D31</f>
        <v>1726.7</v>
      </c>
      <c r="G31" s="490"/>
      <c r="H31" s="106">
        <f>+F31-Komunal!J27</f>
        <v>-1724982.0599999998</v>
      </c>
      <c r="I31" s="97"/>
      <c r="J31" s="97"/>
      <c r="K31" s="357" t="str">
        <f t="shared" si="2"/>
        <v/>
      </c>
      <c r="L31" s="357" t="str">
        <f t="shared" si="0"/>
        <v/>
      </c>
      <c r="M31" s="357" t="str">
        <f t="shared" si="1"/>
        <v/>
      </c>
      <c r="N31" s="75"/>
      <c r="O31" s="75"/>
      <c r="P31" s="75"/>
    </row>
    <row r="32" spans="1:16" s="74" customFormat="1" ht="16.5" customHeight="1">
      <c r="A32" s="540">
        <f t="shared" si="7"/>
        <v>5</v>
      </c>
      <c r="B32" s="351" t="str">
        <f>+'Ekamut-caxs'!B32</f>
        <v>Ջրմուղ-կոյուղու գծով</v>
      </c>
      <c r="C32" s="481">
        <f t="shared" si="4"/>
        <v>116.125</v>
      </c>
      <c r="D32" s="481">
        <f t="shared" si="5"/>
        <v>232.25</v>
      </c>
      <c r="E32" s="481">
        <f t="shared" si="6"/>
        <v>348.375</v>
      </c>
      <c r="F32" s="477">
        <f>+'Ekamut-caxs'!D32</f>
        <v>464.5</v>
      </c>
      <c r="G32" s="490"/>
      <c r="H32" s="106">
        <f>+F32-Komunal!N27</f>
        <v>-464024.49</v>
      </c>
      <c r="I32" s="97"/>
      <c r="J32" s="97"/>
      <c r="K32" s="357" t="str">
        <f t="shared" si="2"/>
        <v/>
      </c>
      <c r="L32" s="357" t="str">
        <f t="shared" si="0"/>
        <v/>
      </c>
      <c r="M32" s="357" t="str">
        <f t="shared" si="1"/>
        <v/>
      </c>
      <c r="N32" s="75"/>
      <c r="O32" s="75"/>
      <c r="P32" s="75"/>
    </row>
    <row r="33" spans="1:16" s="74" customFormat="1" ht="16.5" customHeight="1">
      <c r="A33" s="540">
        <f t="shared" si="7"/>
        <v>6</v>
      </c>
      <c r="B33" s="351" t="str">
        <f>+'Ekamut-caxs'!B33</f>
        <v>Աղբահանության գծով</v>
      </c>
      <c r="C33" s="481">
        <f t="shared" si="4"/>
        <v>15.675000000000001</v>
      </c>
      <c r="D33" s="481">
        <f t="shared" si="5"/>
        <v>31.35</v>
      </c>
      <c r="E33" s="481">
        <f t="shared" si="6"/>
        <v>47.025000000000006</v>
      </c>
      <c r="F33" s="477">
        <f>+'Ekamut-caxs'!D33</f>
        <v>62.7</v>
      </c>
      <c r="G33" s="490"/>
      <c r="H33" s="106"/>
      <c r="I33" s="97"/>
      <c r="J33" s="97"/>
      <c r="K33" s="357" t="str">
        <f t="shared" si="2"/>
        <v/>
      </c>
      <c r="L33" s="357" t="str">
        <f t="shared" si="0"/>
        <v/>
      </c>
      <c r="M33" s="357" t="str">
        <f t="shared" si="1"/>
        <v/>
      </c>
      <c r="N33" s="75"/>
      <c r="O33" s="75"/>
      <c r="P33" s="75"/>
    </row>
    <row r="34" spans="1:16" s="74" customFormat="1" ht="16.5" customHeight="1">
      <c r="A34" s="540">
        <f t="shared" si="7"/>
        <v>7</v>
      </c>
      <c r="B34" s="351" t="str">
        <f>+'Ekamut-caxs'!B34</f>
        <v>Ախտաբանության գծով</v>
      </c>
      <c r="C34" s="481">
        <f t="shared" si="4"/>
        <v>15</v>
      </c>
      <c r="D34" s="481">
        <f t="shared" si="5"/>
        <v>30</v>
      </c>
      <c r="E34" s="481">
        <f t="shared" si="6"/>
        <v>45</v>
      </c>
      <c r="F34" s="477">
        <f>+'Ekamut-caxs'!D34</f>
        <v>60</v>
      </c>
      <c r="G34" s="490"/>
      <c r="H34" s="106"/>
      <c r="I34" s="97"/>
      <c r="J34" s="97"/>
      <c r="K34" s="357" t="str">
        <f t="shared" si="2"/>
        <v/>
      </c>
      <c r="L34" s="357" t="str">
        <f t="shared" si="0"/>
        <v/>
      </c>
      <c r="M34" s="357" t="str">
        <f t="shared" si="1"/>
        <v/>
      </c>
      <c r="N34" s="75"/>
      <c r="O34" s="75"/>
      <c r="P34" s="75"/>
    </row>
    <row r="35" spans="1:16" s="74" customFormat="1" ht="16.5" customHeight="1">
      <c r="A35" s="540">
        <f t="shared" si="7"/>
        <v>8</v>
      </c>
      <c r="B35" s="351" t="str">
        <f>+'Ekamut-caxs'!B35</f>
        <v>Կապի գծով, այդ թվում`</v>
      </c>
      <c r="C35" s="360">
        <f t="shared" ref="C35:D35" si="8">SUM(C36:C38)</f>
        <v>37.9</v>
      </c>
      <c r="D35" s="360">
        <f t="shared" si="8"/>
        <v>75.8</v>
      </c>
      <c r="E35" s="360">
        <f>SUM(E36:E38)</f>
        <v>113.69999999999999</v>
      </c>
      <c r="F35" s="477">
        <f>SUM(F36:F38)</f>
        <v>151.6</v>
      </c>
      <c r="G35" s="490"/>
      <c r="H35" s="106"/>
      <c r="I35" s="97"/>
      <c r="J35" s="97"/>
      <c r="K35" s="357" t="str">
        <f t="shared" si="2"/>
        <v/>
      </c>
      <c r="L35" s="357" t="str">
        <f t="shared" si="0"/>
        <v/>
      </c>
      <c r="M35" s="357" t="str">
        <f t="shared" si="1"/>
        <v/>
      </c>
      <c r="N35" s="75"/>
      <c r="O35" s="75"/>
      <c r="P35" s="75"/>
    </row>
    <row r="36" spans="1:16">
      <c r="A36" s="540">
        <v>8.1</v>
      </c>
      <c r="B36" s="353" t="str">
        <f>+'Ekamut-caxs'!B36</f>
        <v>բաժանորդային վճար</v>
      </c>
      <c r="C36" s="250">
        <f>+F36/4</f>
        <v>14.399999999999999</v>
      </c>
      <c r="D36" s="250">
        <f>+F36/4*2</f>
        <v>28.799999999999997</v>
      </c>
      <c r="E36" s="250">
        <f>+F36/4*3</f>
        <v>43.199999999999996</v>
      </c>
      <c r="F36" s="480">
        <f>+'Ekamut-caxs'!D36</f>
        <v>57.599999999999994</v>
      </c>
      <c r="G36" s="492"/>
      <c r="K36" s="357" t="str">
        <f t="shared" si="2"/>
        <v/>
      </c>
      <c r="L36" s="357" t="str">
        <f t="shared" si="0"/>
        <v/>
      </c>
      <c r="M36" s="357" t="str">
        <f t="shared" si="1"/>
        <v/>
      </c>
    </row>
    <row r="37" spans="1:16">
      <c r="A37" s="540">
        <v>8.1999999999999993</v>
      </c>
      <c r="B37" s="353" t="str">
        <f>+'Ekamut-caxs'!B37</f>
        <v>րոպեավճար</v>
      </c>
      <c r="C37" s="250">
        <f t="shared" ref="C37:C57" si="9">+F37/4</f>
        <v>2.5</v>
      </c>
      <c r="D37" s="250">
        <f t="shared" ref="C37:D57" si="10">+F37/4*2</f>
        <v>5</v>
      </c>
      <c r="E37" s="250">
        <f t="shared" ref="E37:E57" si="11">+F37/4*3</f>
        <v>7.5</v>
      </c>
      <c r="F37" s="480">
        <f>+'Ekamut-caxs'!D37</f>
        <v>10</v>
      </c>
      <c r="G37" s="492"/>
      <c r="K37" s="357" t="str">
        <f t="shared" si="2"/>
        <v/>
      </c>
      <c r="L37" s="357" t="str">
        <f t="shared" si="0"/>
        <v/>
      </c>
      <c r="M37" s="357" t="str">
        <f t="shared" si="1"/>
        <v/>
      </c>
    </row>
    <row r="38" spans="1:16">
      <c r="A38" s="540">
        <v>8.3000000000000007</v>
      </c>
      <c r="B38" s="353" t="str">
        <f>+'Ekamut-caxs'!B38</f>
        <v>ինտերնետ կապ</v>
      </c>
      <c r="C38" s="250">
        <f t="shared" si="9"/>
        <v>21</v>
      </c>
      <c r="D38" s="250">
        <f t="shared" si="10"/>
        <v>42</v>
      </c>
      <c r="E38" s="250">
        <f t="shared" si="11"/>
        <v>63</v>
      </c>
      <c r="F38" s="480">
        <f>+'Ekamut-caxs'!D38</f>
        <v>84</v>
      </c>
      <c r="G38" s="492"/>
      <c r="K38" s="357" t="str">
        <f t="shared" si="2"/>
        <v/>
      </c>
      <c r="L38" s="357" t="str">
        <f t="shared" si="0"/>
        <v/>
      </c>
      <c r="M38" s="357" t="str">
        <f t="shared" si="1"/>
        <v/>
      </c>
    </row>
    <row r="39" spans="1:16" s="74" customFormat="1" ht="16.5" customHeight="1">
      <c r="A39" s="540">
        <f>+A35+1</f>
        <v>9</v>
      </c>
      <c r="B39" s="351" t="str">
        <f>+'Ekamut-caxs'!B39</f>
        <v>Բանկային ծառայության գծով</v>
      </c>
      <c r="C39" s="481">
        <f t="shared" si="9"/>
        <v>21</v>
      </c>
      <c r="D39" s="481">
        <f t="shared" si="10"/>
        <v>42</v>
      </c>
      <c r="E39" s="481">
        <f t="shared" si="11"/>
        <v>63</v>
      </c>
      <c r="F39" s="477">
        <f>+'Ekamut-caxs'!D39</f>
        <v>84</v>
      </c>
      <c r="G39" s="490"/>
      <c r="H39" s="106"/>
      <c r="I39" s="97"/>
      <c r="J39" s="97"/>
      <c r="K39" s="357" t="str">
        <f t="shared" si="2"/>
        <v/>
      </c>
      <c r="L39" s="357" t="str">
        <f t="shared" si="0"/>
        <v/>
      </c>
      <c r="M39" s="357" t="str">
        <f t="shared" si="1"/>
        <v/>
      </c>
      <c r="N39" s="75"/>
      <c r="O39" s="75"/>
      <c r="P39" s="75"/>
    </row>
    <row r="40" spans="1:16" s="74" customFormat="1" ht="16.5" customHeight="1">
      <c r="A40" s="540">
        <f>+A39+1</f>
        <v>10</v>
      </c>
      <c r="B40" s="351" t="str">
        <f>+'Ekamut-caxs'!B40</f>
        <v>Տնտեսական ապրանքների գծով</v>
      </c>
      <c r="C40" s="481">
        <f t="shared" si="9"/>
        <v>257.25</v>
      </c>
      <c r="D40" s="481">
        <f t="shared" si="10"/>
        <v>514.5</v>
      </c>
      <c r="E40" s="481">
        <f t="shared" si="11"/>
        <v>771.75</v>
      </c>
      <c r="F40" s="477">
        <f>+'Ekamut-caxs'!D40</f>
        <v>1029</v>
      </c>
      <c r="G40" s="490"/>
      <c r="H40" s="106"/>
      <c r="I40" s="97"/>
      <c r="J40" s="97"/>
      <c r="K40" s="357" t="str">
        <f t="shared" si="2"/>
        <v/>
      </c>
      <c r="L40" s="357" t="str">
        <f t="shared" si="0"/>
        <v/>
      </c>
      <c r="M40" s="357" t="str">
        <f>IF((+F40-E40)&lt;0, (0),"")</f>
        <v/>
      </c>
      <c r="N40" s="75"/>
      <c r="O40" s="75"/>
      <c r="P40" s="75"/>
    </row>
    <row r="41" spans="1:16" s="74" customFormat="1" ht="16.5" customHeight="1">
      <c r="A41" s="540">
        <f t="shared" ref="A41:A58" si="12">+A40+1</f>
        <v>11</v>
      </c>
      <c r="B41" s="351" t="str">
        <f>+'Ekamut-caxs'!B41</f>
        <v>Գրասենյակային ապրանքների գծով</v>
      </c>
      <c r="C41" s="481">
        <f t="shared" si="9"/>
        <v>49</v>
      </c>
      <c r="D41" s="481">
        <f t="shared" si="10"/>
        <v>98</v>
      </c>
      <c r="E41" s="481">
        <f t="shared" si="11"/>
        <v>147</v>
      </c>
      <c r="F41" s="477">
        <f>+'Ekamut-caxs'!D41</f>
        <v>196</v>
      </c>
      <c r="G41" s="490"/>
      <c r="H41" s="106"/>
      <c r="I41" s="97"/>
      <c r="J41" s="97"/>
      <c r="K41" s="357" t="str">
        <f t="shared" si="2"/>
        <v/>
      </c>
      <c r="L41" s="357" t="str">
        <f t="shared" si="0"/>
        <v/>
      </c>
      <c r="M41" s="357" t="str">
        <f t="shared" si="1"/>
        <v/>
      </c>
      <c r="N41" s="75"/>
      <c r="O41" s="75"/>
      <c r="P41" s="75"/>
    </row>
    <row r="42" spans="1:16" s="74" customFormat="1" ht="16.5" customHeight="1">
      <c r="A42" s="540">
        <f t="shared" si="12"/>
        <v>12</v>
      </c>
      <c r="B42" s="351" t="str">
        <f>+'Ekamut-caxs'!B42</f>
        <v>Փոքրարժեք կամ արագամաշ առարկաների գծով</v>
      </c>
      <c r="C42" s="481">
        <f t="shared" si="9"/>
        <v>49</v>
      </c>
      <c r="D42" s="481">
        <f t="shared" si="10"/>
        <v>98</v>
      </c>
      <c r="E42" s="481">
        <f t="shared" si="11"/>
        <v>147</v>
      </c>
      <c r="F42" s="477">
        <f>+'Ekamut-caxs'!D42</f>
        <v>196</v>
      </c>
      <c r="G42" s="490"/>
      <c r="H42" s="106"/>
      <c r="I42" s="97"/>
      <c r="J42" s="97"/>
      <c r="K42" s="357" t="str">
        <f t="shared" si="2"/>
        <v/>
      </c>
      <c r="L42" s="357" t="str">
        <f t="shared" si="0"/>
        <v/>
      </c>
      <c r="M42" s="357" t="str">
        <f t="shared" si="1"/>
        <v/>
      </c>
      <c r="N42" s="75"/>
      <c r="O42" s="75"/>
      <c r="P42" s="75"/>
    </row>
    <row r="43" spans="1:16" s="74" customFormat="1" ht="16.5" customHeight="1">
      <c r="A43" s="540">
        <f t="shared" si="12"/>
        <v>13</v>
      </c>
      <c r="B43" s="351" t="str">
        <f>+'Ekamut-caxs'!B43</f>
        <v>Ուսումնական նյութերի գծով</v>
      </c>
      <c r="C43" s="481">
        <v>0</v>
      </c>
      <c r="D43" s="481">
        <f t="shared" si="10"/>
        <v>125</v>
      </c>
      <c r="E43" s="481">
        <f t="shared" si="11"/>
        <v>187.5</v>
      </c>
      <c r="F43" s="477">
        <f>+'Ekamut-caxs'!D43</f>
        <v>250</v>
      </c>
      <c r="G43" s="490"/>
      <c r="H43" s="106"/>
      <c r="I43" s="97"/>
      <c r="J43" s="97"/>
      <c r="K43" s="357" t="str">
        <f t="shared" si="2"/>
        <v/>
      </c>
      <c r="L43" s="357" t="str">
        <f t="shared" si="0"/>
        <v/>
      </c>
      <c r="M43" s="357" t="str">
        <f t="shared" si="1"/>
        <v/>
      </c>
      <c r="N43" s="75"/>
      <c r="O43" s="75"/>
      <c r="P43" s="75"/>
    </row>
    <row r="44" spans="1:16" s="74" customFormat="1" ht="16.5" customHeight="1">
      <c r="A44" s="540">
        <f t="shared" si="12"/>
        <v>14</v>
      </c>
      <c r="B44" s="351" t="str">
        <f>+'Ekamut-caxs'!B44</f>
        <v>Դեղորայքի գծով</v>
      </c>
      <c r="C44" s="481">
        <f>+F44/4-13.5</f>
        <v>19</v>
      </c>
      <c r="D44" s="481">
        <v>80</v>
      </c>
      <c r="E44" s="481">
        <f t="shared" si="11"/>
        <v>97.5</v>
      </c>
      <c r="F44" s="477">
        <f>+'Ekamut-caxs'!D44</f>
        <v>130</v>
      </c>
      <c r="G44" s="490"/>
      <c r="H44" s="106"/>
      <c r="I44" s="97"/>
      <c r="J44" s="97"/>
      <c r="K44" s="357" t="str">
        <f t="shared" si="2"/>
        <v/>
      </c>
      <c r="L44" s="357" t="str">
        <f t="shared" si="0"/>
        <v/>
      </c>
      <c r="M44" s="357" t="str">
        <f t="shared" si="1"/>
        <v/>
      </c>
      <c r="N44" s="75"/>
      <c r="O44" s="75"/>
      <c r="P44" s="75"/>
    </row>
    <row r="45" spans="1:16" s="74" customFormat="1" ht="16.5" customHeight="1">
      <c r="A45" s="540">
        <f t="shared" si="12"/>
        <v>15</v>
      </c>
      <c r="B45" s="351" t="str">
        <f>+'Ekamut-caxs'!B45</f>
        <v>Բուժ.ծառայության գծով</v>
      </c>
      <c r="C45" s="481">
        <f t="shared" si="10"/>
        <v>48.75</v>
      </c>
      <c r="D45" s="481">
        <f t="shared" si="10"/>
        <v>65</v>
      </c>
      <c r="E45" s="481">
        <f t="shared" si="11"/>
        <v>97.5</v>
      </c>
      <c r="F45" s="477">
        <f>+'Ekamut-caxs'!D45</f>
        <v>130</v>
      </c>
      <c r="G45" s="490"/>
      <c r="H45" s="106"/>
      <c r="I45" s="97"/>
      <c r="J45" s="97"/>
      <c r="K45" s="357" t="str">
        <f t="shared" si="2"/>
        <v/>
      </c>
      <c r="L45" s="357" t="str">
        <f t="shared" ref="L45:L76" si="13">IF((+E45-D45)&lt;0, (0),"")</f>
        <v/>
      </c>
      <c r="M45" s="357" t="str">
        <f t="shared" si="1"/>
        <v/>
      </c>
      <c r="N45" s="75"/>
      <c r="O45" s="75"/>
      <c r="P45" s="75"/>
    </row>
    <row r="46" spans="1:16" s="74" customFormat="1" ht="16.5" customHeight="1">
      <c r="A46" s="540">
        <f t="shared" si="12"/>
        <v>16</v>
      </c>
      <c r="B46" s="351" t="str">
        <f>+'Ekamut-caxs'!B46</f>
        <v>Ընթացիկ վերանորոգման գծով</v>
      </c>
      <c r="C46" s="481">
        <f t="shared" si="9"/>
        <v>25</v>
      </c>
      <c r="D46" s="481">
        <f t="shared" si="10"/>
        <v>50</v>
      </c>
      <c r="E46" s="481">
        <f t="shared" si="11"/>
        <v>75</v>
      </c>
      <c r="F46" s="477">
        <f>+'Ekamut-caxs'!D46</f>
        <v>100</v>
      </c>
      <c r="G46" s="490"/>
      <c r="H46" s="106"/>
      <c r="I46" s="97"/>
      <c r="J46" s="97"/>
      <c r="K46" s="357" t="str">
        <f t="shared" si="2"/>
        <v/>
      </c>
      <c r="L46" s="357" t="str">
        <f t="shared" si="13"/>
        <v/>
      </c>
      <c r="M46" s="357" t="str">
        <f t="shared" si="1"/>
        <v/>
      </c>
      <c r="N46" s="75"/>
      <c r="O46" s="75"/>
      <c r="P46" s="75"/>
    </row>
    <row r="47" spans="1:16" s="74" customFormat="1" ht="15.6" customHeight="1">
      <c r="A47" s="540">
        <f t="shared" si="12"/>
        <v>17</v>
      </c>
      <c r="B47" s="351" t="str">
        <f>+'Ekamut-caxs'!B47</f>
        <v>Ջեռուցման համակարգի սպասարկման գծով</v>
      </c>
      <c r="C47" s="481">
        <f>+F47/4+35</f>
        <v>58.55</v>
      </c>
      <c r="D47" s="481">
        <v>60</v>
      </c>
      <c r="E47" s="481">
        <f t="shared" si="11"/>
        <v>70.650000000000006</v>
      </c>
      <c r="F47" s="477">
        <f>+'Ekamut-caxs'!D47</f>
        <v>94.2</v>
      </c>
      <c r="G47" s="490"/>
      <c r="H47" s="106"/>
      <c r="I47" s="97"/>
      <c r="J47" s="97"/>
      <c r="K47" s="357" t="str">
        <f t="shared" si="2"/>
        <v/>
      </c>
      <c r="L47" s="357" t="str">
        <f t="shared" si="13"/>
        <v/>
      </c>
      <c r="M47" s="357" t="str">
        <f t="shared" si="1"/>
        <v/>
      </c>
      <c r="N47" s="75"/>
      <c r="O47" s="75"/>
      <c r="P47" s="75"/>
    </row>
    <row r="48" spans="1:16" s="74" customFormat="1" ht="16.149999999999999" hidden="1" customHeight="1">
      <c r="A48" s="540">
        <f t="shared" si="12"/>
        <v>18</v>
      </c>
      <c r="B48" s="351" t="str">
        <f>+'Ekamut-caxs'!B48</f>
        <v>Կաթսայատան սպասարկման գծով</v>
      </c>
      <c r="C48" s="481">
        <f t="shared" si="9"/>
        <v>0</v>
      </c>
      <c r="D48" s="481">
        <f t="shared" si="10"/>
        <v>0</v>
      </c>
      <c r="E48" s="481">
        <f t="shared" si="11"/>
        <v>0</v>
      </c>
      <c r="F48" s="477">
        <f>+'Ekamut-caxs'!D48</f>
        <v>0</v>
      </c>
      <c r="G48" s="490"/>
      <c r="H48" s="106"/>
      <c r="I48" s="97"/>
      <c r="J48" s="97"/>
      <c r="K48" s="357" t="str">
        <f t="shared" si="2"/>
        <v/>
      </c>
      <c r="L48" s="357" t="str">
        <f t="shared" si="13"/>
        <v/>
      </c>
      <c r="M48" s="357" t="str">
        <f t="shared" si="1"/>
        <v/>
      </c>
      <c r="N48" s="75"/>
      <c r="O48" s="75"/>
      <c r="P48" s="75"/>
    </row>
    <row r="49" spans="1:16" s="74" customFormat="1" ht="16.149999999999999" hidden="1" customHeight="1">
      <c r="A49" s="540">
        <f t="shared" si="12"/>
        <v>19</v>
      </c>
      <c r="B49" s="351" t="str">
        <f>+'Ekamut-caxs'!B49</f>
        <v>Սպասարկման և կոմունալ համավճարների գծով</v>
      </c>
      <c r="C49" s="481">
        <f t="shared" si="9"/>
        <v>0</v>
      </c>
      <c r="D49" s="481">
        <f t="shared" si="10"/>
        <v>0</v>
      </c>
      <c r="E49" s="481">
        <f t="shared" si="11"/>
        <v>0</v>
      </c>
      <c r="F49" s="477">
        <f>+'Ekamut-caxs'!D49</f>
        <v>0</v>
      </c>
      <c r="G49" s="490"/>
      <c r="H49" s="106"/>
      <c r="I49" s="97"/>
      <c r="J49" s="97"/>
      <c r="K49" s="357" t="str">
        <f t="shared" si="2"/>
        <v/>
      </c>
      <c r="L49" s="357" t="str">
        <f t="shared" si="13"/>
        <v/>
      </c>
      <c r="M49" s="357" t="str">
        <f t="shared" si="1"/>
        <v/>
      </c>
      <c r="N49" s="75"/>
      <c r="O49" s="75"/>
      <c r="P49" s="75"/>
    </row>
    <row r="50" spans="1:16" s="74" customFormat="1" ht="16.5" customHeight="1">
      <c r="A50" s="540">
        <v>18</v>
      </c>
      <c r="B50" s="351" t="str">
        <f>+'Ekamut-caxs'!B50</f>
        <v>Գնումների համակարգողի ծառայության գծով</v>
      </c>
      <c r="C50" s="481"/>
      <c r="D50" s="481"/>
      <c r="E50" s="481">
        <v>105</v>
      </c>
      <c r="F50" s="477">
        <f>+'Ekamut-caxs'!D50</f>
        <v>105</v>
      </c>
      <c r="G50" s="490"/>
      <c r="H50" s="106"/>
      <c r="I50" s="97"/>
      <c r="J50" s="97"/>
      <c r="K50" s="357" t="str">
        <f t="shared" si="2"/>
        <v/>
      </c>
      <c r="L50" s="357" t="str">
        <f t="shared" si="13"/>
        <v/>
      </c>
      <c r="M50" s="357" t="str">
        <f t="shared" si="1"/>
        <v/>
      </c>
      <c r="N50" s="75"/>
      <c r="O50" s="75"/>
      <c r="P50" s="75"/>
    </row>
    <row r="51" spans="1:16" s="74" customFormat="1" ht="17.25" customHeight="1">
      <c r="A51" s="540">
        <v>19</v>
      </c>
      <c r="B51" s="351" t="str">
        <f>+'Ekamut-caxs'!B51</f>
        <v>Համակարգիչների տեխնիկական սպասարկման գծով</v>
      </c>
      <c r="C51" s="481">
        <f t="shared" si="9"/>
        <v>10.5</v>
      </c>
      <c r="D51" s="481">
        <f t="shared" si="10"/>
        <v>21</v>
      </c>
      <c r="E51" s="481">
        <f t="shared" si="11"/>
        <v>31.5</v>
      </c>
      <c r="F51" s="477">
        <f>+'Ekamut-caxs'!D51</f>
        <v>42</v>
      </c>
      <c r="G51" s="490"/>
      <c r="H51" s="106"/>
      <c r="I51" s="97"/>
      <c r="J51" s="97"/>
      <c r="K51" s="357" t="str">
        <f t="shared" si="2"/>
        <v/>
      </c>
      <c r="L51" s="357" t="str">
        <f t="shared" si="13"/>
        <v/>
      </c>
      <c r="M51" s="357" t="str">
        <f t="shared" si="1"/>
        <v/>
      </c>
      <c r="N51" s="75"/>
      <c r="O51" s="75"/>
      <c r="P51" s="75"/>
    </row>
    <row r="52" spans="1:16" s="74" customFormat="1" ht="17.25" customHeight="1">
      <c r="A52" s="540">
        <v>20</v>
      </c>
      <c r="B52" s="351" t="str">
        <f>+'Ekamut-caxs'!B52</f>
        <v>Համակարգչային ծրագրի և կայքի սպասարկման գծով</v>
      </c>
      <c r="C52" s="481"/>
      <c r="D52" s="481"/>
      <c r="E52" s="481">
        <v>95</v>
      </c>
      <c r="F52" s="477">
        <f>+'Ekamut-caxs'!D52</f>
        <v>95</v>
      </c>
      <c r="G52" s="490"/>
      <c r="H52" s="106"/>
      <c r="I52" s="97"/>
      <c r="J52" s="97"/>
      <c r="K52" s="357" t="str">
        <f t="shared" si="2"/>
        <v/>
      </c>
      <c r="L52" s="357" t="str">
        <f t="shared" si="13"/>
        <v/>
      </c>
      <c r="M52" s="357" t="str">
        <f t="shared" si="1"/>
        <v/>
      </c>
      <c r="N52" s="75"/>
      <c r="O52" s="75"/>
      <c r="P52" s="75"/>
    </row>
    <row r="53" spans="1:16" s="74" customFormat="1" ht="16.5" customHeight="1">
      <c r="A53" s="540">
        <v>21</v>
      </c>
      <c r="B53" s="351" t="str">
        <f>+'Ekamut-caxs'!B53</f>
        <v>էլ․ստորագրության գծով</v>
      </c>
      <c r="C53" s="481">
        <v>3</v>
      </c>
      <c r="D53" s="481">
        <v>6</v>
      </c>
      <c r="E53" s="481">
        <v>6</v>
      </c>
      <c r="F53" s="477">
        <f>+'Ekamut-caxs'!D53</f>
        <v>6</v>
      </c>
      <c r="G53" s="490"/>
      <c r="H53" s="106"/>
      <c r="I53" s="97"/>
      <c r="J53" s="97"/>
      <c r="K53" s="357" t="str">
        <f t="shared" si="2"/>
        <v/>
      </c>
      <c r="L53" s="357" t="str">
        <f t="shared" si="13"/>
        <v/>
      </c>
      <c r="M53" s="357" t="str">
        <f t="shared" si="1"/>
        <v/>
      </c>
      <c r="N53" s="75"/>
      <c r="O53" s="75"/>
      <c r="P53" s="75"/>
    </row>
    <row r="54" spans="1:16" s="74" customFormat="1" ht="16.5" hidden="1" customHeight="1">
      <c r="A54" s="540">
        <f t="shared" si="12"/>
        <v>22</v>
      </c>
      <c r="B54" s="351" t="str">
        <f>+'Ekamut-caxs'!B54</f>
        <v>Հայտարարության գծով</v>
      </c>
      <c r="C54" s="481">
        <f t="shared" si="9"/>
        <v>0</v>
      </c>
      <c r="D54" s="481">
        <f t="shared" si="10"/>
        <v>0</v>
      </c>
      <c r="E54" s="481">
        <f t="shared" si="11"/>
        <v>0</v>
      </c>
      <c r="F54" s="477">
        <f>+'Ekamut-caxs'!D54</f>
        <v>0</v>
      </c>
      <c r="G54" s="490"/>
      <c r="H54" s="106"/>
      <c r="I54" s="97"/>
      <c r="J54" s="97"/>
      <c r="K54" s="357" t="str">
        <f t="shared" si="2"/>
        <v/>
      </c>
      <c r="L54" s="357" t="str">
        <f t="shared" si="13"/>
        <v/>
      </c>
      <c r="M54" s="357" t="str">
        <f t="shared" si="1"/>
        <v/>
      </c>
      <c r="N54" s="75"/>
      <c r="O54" s="75"/>
      <c r="P54" s="75"/>
    </row>
    <row r="55" spans="1:16" s="74" customFormat="1" ht="16.5" hidden="1" customHeight="1">
      <c r="A55" s="540">
        <f t="shared" si="12"/>
        <v>23</v>
      </c>
      <c r="B55" s="351" t="str">
        <f>+'Ekamut-caxs'!B55</f>
        <v>Բաժանորդագրության գծով</v>
      </c>
      <c r="C55" s="481">
        <f t="shared" si="9"/>
        <v>0</v>
      </c>
      <c r="D55" s="481">
        <f t="shared" si="10"/>
        <v>0</v>
      </c>
      <c r="E55" s="481">
        <f t="shared" si="11"/>
        <v>0</v>
      </c>
      <c r="F55" s="477">
        <f>+'Ekamut-caxs'!D55</f>
        <v>0</v>
      </c>
      <c r="G55" s="490"/>
      <c r="H55" s="106"/>
      <c r="I55" s="97"/>
      <c r="J55" s="97"/>
      <c r="K55" s="357" t="str">
        <f t="shared" si="2"/>
        <v/>
      </c>
      <c r="L55" s="357" t="str">
        <f t="shared" si="13"/>
        <v/>
      </c>
      <c r="M55" s="357" t="str">
        <f t="shared" si="1"/>
        <v/>
      </c>
      <c r="N55" s="75"/>
      <c r="O55" s="75"/>
      <c r="P55" s="75"/>
    </row>
    <row r="56" spans="1:16" s="74" customFormat="1" ht="15.75" customHeight="1">
      <c r="A56" s="540">
        <v>22</v>
      </c>
      <c r="B56" s="351" t="str">
        <f>+'Ekamut-caxs'!B56</f>
        <v>Վերապատրաստման գծով</v>
      </c>
      <c r="C56" s="481"/>
      <c r="D56" s="481">
        <f t="shared" si="10"/>
        <v>24</v>
      </c>
      <c r="E56" s="481">
        <f t="shared" si="11"/>
        <v>36</v>
      </c>
      <c r="F56" s="477">
        <f>+'Ekamut-caxs'!D56</f>
        <v>48</v>
      </c>
      <c r="G56" s="490"/>
      <c r="H56" s="106"/>
      <c r="I56" s="97"/>
      <c r="J56" s="97"/>
      <c r="K56" s="357" t="str">
        <f t="shared" si="2"/>
        <v/>
      </c>
      <c r="L56" s="357" t="str">
        <f t="shared" si="13"/>
        <v/>
      </c>
      <c r="M56" s="357" t="str">
        <f t="shared" si="1"/>
        <v/>
      </c>
      <c r="N56" s="75"/>
      <c r="O56" s="75"/>
      <c r="P56" s="75"/>
    </row>
    <row r="57" spans="1:16" s="74" customFormat="1" ht="16.149999999999999" hidden="1" customHeight="1">
      <c r="A57" s="540">
        <f t="shared" si="12"/>
        <v>23</v>
      </c>
      <c r="B57" s="351">
        <f>+'Ekamut-caxs'!B57</f>
        <v>0</v>
      </c>
      <c r="C57" s="481">
        <f t="shared" si="9"/>
        <v>0</v>
      </c>
      <c r="D57" s="481">
        <f t="shared" si="10"/>
        <v>0</v>
      </c>
      <c r="E57" s="481">
        <f t="shared" si="11"/>
        <v>0</v>
      </c>
      <c r="F57" s="477">
        <f>+'Ekamut-caxs'!D57</f>
        <v>0</v>
      </c>
      <c r="G57" s="490"/>
      <c r="H57" s="106"/>
      <c r="I57" s="97"/>
      <c r="J57" s="97"/>
      <c r="K57" s="357" t="str">
        <f t="shared" si="2"/>
        <v/>
      </c>
      <c r="L57" s="357" t="str">
        <f t="shared" si="13"/>
        <v/>
      </c>
      <c r="M57" s="357" t="str">
        <f t="shared" si="1"/>
        <v/>
      </c>
      <c r="N57" s="75"/>
      <c r="O57" s="75"/>
      <c r="P57" s="75"/>
    </row>
    <row r="58" spans="1:16" s="74" customFormat="1" ht="16.149999999999999" hidden="1" customHeight="1">
      <c r="A58" s="540">
        <f t="shared" si="12"/>
        <v>24</v>
      </c>
      <c r="B58" s="351">
        <f>+'Ekamut-caxs'!B58</f>
        <v>0</v>
      </c>
      <c r="C58" s="481"/>
      <c r="D58" s="481"/>
      <c r="E58" s="481"/>
      <c r="F58" s="477">
        <f>+'Ekamut-caxs'!D58</f>
        <v>0</v>
      </c>
      <c r="G58" s="490"/>
      <c r="H58" s="106"/>
      <c r="I58" s="97"/>
      <c r="J58" s="97"/>
      <c r="K58" s="357" t="str">
        <f t="shared" si="2"/>
        <v/>
      </c>
      <c r="L58" s="357" t="str">
        <f t="shared" si="13"/>
        <v/>
      </c>
      <c r="M58" s="357" t="str">
        <f t="shared" si="1"/>
        <v/>
      </c>
      <c r="N58" s="75"/>
      <c r="O58" s="75"/>
      <c r="P58" s="75"/>
    </row>
    <row r="59" spans="1:16" s="75" customFormat="1" ht="16.149999999999999" hidden="1" customHeight="1">
      <c r="A59" s="540">
        <f>+A58+1</f>
        <v>25</v>
      </c>
      <c r="B59" s="505">
        <f>+'Ekamut-caxs'!B59</f>
        <v>0</v>
      </c>
      <c r="C59" s="481"/>
      <c r="D59" s="481"/>
      <c r="E59" s="481"/>
      <c r="F59" s="481">
        <f>+'Ekamut-caxs'!D59</f>
        <v>0</v>
      </c>
      <c r="G59" s="491"/>
      <c r="H59" s="106"/>
      <c r="I59" s="97"/>
      <c r="J59" s="97"/>
      <c r="K59" s="384" t="str">
        <f t="shared" si="2"/>
        <v/>
      </c>
      <c r="L59" s="384" t="str">
        <f t="shared" si="13"/>
        <v/>
      </c>
      <c r="M59" s="384" t="str">
        <f t="shared" si="1"/>
        <v/>
      </c>
    </row>
    <row r="60" spans="1:16" s="75" customFormat="1" ht="16.149999999999999" hidden="1" customHeight="1">
      <c r="A60" s="540">
        <f>+A59+1</f>
        <v>26</v>
      </c>
      <c r="B60" s="505">
        <f>+'Ekamut-caxs'!B60</f>
        <v>0</v>
      </c>
      <c r="C60" s="481"/>
      <c r="D60" s="481"/>
      <c r="E60" s="481"/>
      <c r="F60" s="481">
        <f>+'Ekamut-caxs'!D60</f>
        <v>0</v>
      </c>
      <c r="G60" s="491"/>
      <c r="H60" s="106" t="s">
        <v>121</v>
      </c>
      <c r="I60" s="97"/>
      <c r="J60" s="97"/>
      <c r="K60" s="384" t="str">
        <f t="shared" si="2"/>
        <v/>
      </c>
      <c r="L60" s="384" t="str">
        <f t="shared" si="13"/>
        <v/>
      </c>
      <c r="M60" s="384" t="str">
        <f t="shared" si="1"/>
        <v/>
      </c>
    </row>
    <row r="61" spans="1:16" s="74" customFormat="1" ht="17.25" customHeight="1">
      <c r="A61" s="540">
        <v>23</v>
      </c>
      <c r="B61" s="351" t="s">
        <v>35</v>
      </c>
      <c r="C61" s="481">
        <f t="shared" ref="C61:E61" si="14">SUM(C62:C64)</f>
        <v>25</v>
      </c>
      <c r="D61" s="481">
        <f t="shared" si="14"/>
        <v>25</v>
      </c>
      <c r="E61" s="481">
        <f t="shared" si="14"/>
        <v>25</v>
      </c>
      <c r="F61" s="477">
        <f>SUM(F62:F64)</f>
        <v>25</v>
      </c>
      <c r="G61" s="490"/>
      <c r="H61" s="106"/>
      <c r="I61" s="97"/>
      <c r="J61" s="97"/>
      <c r="K61" s="357" t="str">
        <f t="shared" si="2"/>
        <v/>
      </c>
      <c r="L61" s="357" t="str">
        <f t="shared" si="13"/>
        <v/>
      </c>
      <c r="M61" s="357" t="str">
        <f t="shared" si="1"/>
        <v/>
      </c>
      <c r="N61" s="75"/>
      <c r="O61" s="75"/>
      <c r="P61" s="75"/>
    </row>
    <row r="62" spans="1:16" hidden="1">
      <c r="A62" s="542">
        <v>31.1</v>
      </c>
      <c r="B62" s="354" t="s">
        <v>36</v>
      </c>
      <c r="C62" s="501"/>
      <c r="D62" s="501"/>
      <c r="E62" s="501"/>
      <c r="F62" s="250"/>
      <c r="G62" s="492"/>
      <c r="K62" s="357" t="str">
        <f t="shared" si="2"/>
        <v/>
      </c>
      <c r="L62" s="357" t="str">
        <f t="shared" si="13"/>
        <v/>
      </c>
      <c r="M62" s="357" t="str">
        <f t="shared" si="1"/>
        <v/>
      </c>
    </row>
    <row r="63" spans="1:16" hidden="1">
      <c r="A63" s="542">
        <v>31.2</v>
      </c>
      <c r="B63" s="354" t="s">
        <v>48</v>
      </c>
      <c r="C63" s="501"/>
      <c r="D63" s="501"/>
      <c r="E63" s="501"/>
      <c r="F63" s="250"/>
      <c r="G63" s="492"/>
      <c r="K63" s="357" t="str">
        <f t="shared" si="2"/>
        <v/>
      </c>
      <c r="L63" s="357" t="str">
        <f t="shared" si="13"/>
        <v/>
      </c>
      <c r="M63" s="357" t="str">
        <f t="shared" si="1"/>
        <v/>
      </c>
    </row>
    <row r="64" spans="1:16">
      <c r="A64" s="542">
        <v>23.1</v>
      </c>
      <c r="B64" s="354" t="s">
        <v>82</v>
      </c>
      <c r="C64" s="501">
        <v>25</v>
      </c>
      <c r="D64" s="501">
        <v>25</v>
      </c>
      <c r="E64" s="501">
        <v>25</v>
      </c>
      <c r="F64" s="480">
        <f>+'Ekamut-caxs'!D63</f>
        <v>25</v>
      </c>
      <c r="G64" s="492"/>
      <c r="K64" s="357" t="str">
        <f t="shared" si="2"/>
        <v/>
      </c>
      <c r="L64" s="357" t="str">
        <f t="shared" si="13"/>
        <v/>
      </c>
      <c r="M64" s="357" t="str">
        <f t="shared" si="1"/>
        <v/>
      </c>
    </row>
    <row r="65" spans="1:16" s="93" customFormat="1" ht="15.6" customHeight="1">
      <c r="A65" s="543">
        <v>24</v>
      </c>
      <c r="B65" s="260" t="s">
        <v>37</v>
      </c>
      <c r="C65" s="477">
        <f>+F65</f>
        <v>996.19999999999982</v>
      </c>
      <c r="D65" s="477">
        <f>+F65</f>
        <v>996.19999999999982</v>
      </c>
      <c r="E65" s="477">
        <f>+F65</f>
        <v>996.19999999999982</v>
      </c>
      <c r="F65" s="477">
        <f>+'Deb. ev kreditor'!D59-'Deb. ev kreditor'!D54</f>
        <v>996.19999999999982</v>
      </c>
      <c r="G65" s="490"/>
      <c r="H65" s="109"/>
      <c r="I65" s="85"/>
      <c r="J65" s="85"/>
      <c r="K65" s="357" t="str">
        <f t="shared" si="2"/>
        <v/>
      </c>
      <c r="L65" s="357" t="str">
        <f t="shared" si="13"/>
        <v/>
      </c>
      <c r="M65" s="357" t="str">
        <f t="shared" si="1"/>
        <v/>
      </c>
      <c r="N65" s="92"/>
      <c r="O65" s="92"/>
      <c r="P65" s="92"/>
    </row>
    <row r="66" spans="1:16" s="93" customFormat="1" ht="16.149999999999999" hidden="1" customHeight="1">
      <c r="A66" s="543">
        <f>+A65+1</f>
        <v>25</v>
      </c>
      <c r="B66" s="355" t="s">
        <v>83</v>
      </c>
      <c r="C66" s="360"/>
      <c r="D66" s="360"/>
      <c r="E66" s="360"/>
      <c r="F66" s="477"/>
      <c r="G66" s="490"/>
      <c r="H66" s="504" t="s">
        <v>208</v>
      </c>
      <c r="I66" s="502"/>
      <c r="J66" s="503"/>
      <c r="K66" s="357" t="str">
        <f t="shared" si="2"/>
        <v/>
      </c>
      <c r="L66" s="357" t="str">
        <f t="shared" si="13"/>
        <v/>
      </c>
      <c r="M66" s="357" t="str">
        <f t="shared" si="1"/>
        <v/>
      </c>
      <c r="N66" s="92"/>
      <c r="O66" s="92"/>
      <c r="P66" s="92"/>
    </row>
    <row r="67" spans="1:16" s="78" customFormat="1" ht="17.25" hidden="1">
      <c r="A67" s="544" t="s">
        <v>55</v>
      </c>
      <c r="B67" s="81" t="s">
        <v>58</v>
      </c>
      <c r="C67" s="478">
        <f>C68+C75</f>
        <v>0</v>
      </c>
      <c r="D67" s="478">
        <f>D68+D75</f>
        <v>0</v>
      </c>
      <c r="E67" s="478">
        <f>E68+E75</f>
        <v>0</v>
      </c>
      <c r="F67" s="478">
        <f>F68+F75</f>
        <v>0</v>
      </c>
      <c r="G67" s="489"/>
      <c r="H67" s="502"/>
      <c r="I67" s="502"/>
      <c r="J67" s="503"/>
      <c r="K67" s="357" t="str">
        <f t="shared" si="2"/>
        <v/>
      </c>
      <c r="L67" s="357" t="str">
        <f t="shared" si="13"/>
        <v/>
      </c>
      <c r="M67" s="357" t="str">
        <f t="shared" si="1"/>
        <v/>
      </c>
      <c r="N67" s="77"/>
      <c r="O67" s="77"/>
      <c r="P67" s="77"/>
    </row>
    <row r="68" spans="1:16" s="74" customFormat="1" ht="17.25" hidden="1">
      <c r="A68" s="540">
        <v>1</v>
      </c>
      <c r="B68" s="351" t="s">
        <v>87</v>
      </c>
      <c r="C68" s="360">
        <f>SUM(C69:C74)</f>
        <v>0</v>
      </c>
      <c r="D68" s="360">
        <f>SUM(D69:D74)</f>
        <v>0</v>
      </c>
      <c r="E68" s="360">
        <f>SUM(E69:E74)</f>
        <v>0</v>
      </c>
      <c r="F68" s="477">
        <f>SUM(F69:F74)</f>
        <v>0</v>
      </c>
      <c r="G68" s="490"/>
      <c r="H68" s="106"/>
      <c r="I68" s="97"/>
      <c r="J68" s="97"/>
      <c r="K68" s="357" t="str">
        <f t="shared" si="2"/>
        <v/>
      </c>
      <c r="L68" s="357" t="str">
        <f t="shared" si="13"/>
        <v/>
      </c>
      <c r="M68" s="357" t="str">
        <f t="shared" si="1"/>
        <v/>
      </c>
      <c r="N68" s="75"/>
      <c r="O68" s="75"/>
      <c r="P68" s="75"/>
    </row>
    <row r="69" spans="1:16" hidden="1">
      <c r="A69" s="15">
        <v>1.1000000000000001</v>
      </c>
      <c r="B69" s="354" t="s">
        <v>84</v>
      </c>
      <c r="C69" s="501"/>
      <c r="D69" s="501"/>
      <c r="E69" s="501"/>
      <c r="F69" s="250"/>
      <c r="G69" s="492">
        <v>700</v>
      </c>
      <c r="K69" s="357" t="str">
        <f t="shared" si="2"/>
        <v/>
      </c>
      <c r="L69" s="357" t="str">
        <f t="shared" si="13"/>
        <v/>
      </c>
      <c r="M69" s="357" t="str">
        <f t="shared" si="1"/>
        <v/>
      </c>
    </row>
    <row r="70" spans="1:16" s="74" customFormat="1" ht="16.149999999999999" hidden="1" customHeight="1">
      <c r="A70" s="540">
        <v>1.2</v>
      </c>
      <c r="B70" s="351" t="s">
        <v>85</v>
      </c>
      <c r="C70" s="360"/>
      <c r="D70" s="360"/>
      <c r="E70" s="360"/>
      <c r="F70" s="481"/>
      <c r="G70" s="490"/>
      <c r="H70" s="106"/>
      <c r="I70" s="97"/>
      <c r="J70" s="97"/>
      <c r="K70" s="357" t="str">
        <f t="shared" si="2"/>
        <v/>
      </c>
      <c r="L70" s="357" t="str">
        <f t="shared" si="13"/>
        <v/>
      </c>
      <c r="M70" s="357" t="str">
        <f t="shared" si="1"/>
        <v/>
      </c>
      <c r="N70" s="75"/>
      <c r="O70" s="75"/>
      <c r="P70" s="75"/>
    </row>
    <row r="71" spans="1:16" s="74" customFormat="1" ht="16.149999999999999" hidden="1" customHeight="1">
      <c r="A71" s="540">
        <v>1.3</v>
      </c>
      <c r="B71" s="351" t="s">
        <v>86</v>
      </c>
      <c r="C71" s="360"/>
      <c r="D71" s="360"/>
      <c r="E71" s="360"/>
      <c r="F71" s="481"/>
      <c r="G71" s="490"/>
      <c r="H71" s="106"/>
      <c r="I71" s="97"/>
      <c r="J71" s="97"/>
      <c r="K71" s="357" t="str">
        <f t="shared" si="2"/>
        <v/>
      </c>
      <c r="L71" s="357" t="str">
        <f t="shared" si="13"/>
        <v/>
      </c>
      <c r="M71" s="357" t="str">
        <f t="shared" si="1"/>
        <v/>
      </c>
      <c r="N71" s="75"/>
      <c r="O71" s="75"/>
      <c r="P71" s="75"/>
    </row>
    <row r="72" spans="1:16" s="74" customFormat="1" ht="16.149999999999999" hidden="1" customHeight="1">
      <c r="A72" s="540">
        <v>1.4</v>
      </c>
      <c r="B72" s="351" t="s">
        <v>63</v>
      </c>
      <c r="C72" s="360"/>
      <c r="D72" s="360"/>
      <c r="E72" s="360"/>
      <c r="F72" s="481"/>
      <c r="G72" s="490"/>
      <c r="H72" s="106"/>
      <c r="I72" s="97"/>
      <c r="J72" s="97"/>
      <c r="K72" s="357" t="str">
        <f t="shared" si="2"/>
        <v/>
      </c>
      <c r="L72" s="357" t="str">
        <f t="shared" si="13"/>
        <v/>
      </c>
      <c r="M72" s="357" t="str">
        <f t="shared" si="1"/>
        <v/>
      </c>
      <c r="N72" s="75"/>
      <c r="O72" s="75"/>
      <c r="P72" s="75"/>
    </row>
    <row r="73" spans="1:16" s="75" customFormat="1" ht="16.149999999999999" hidden="1" customHeight="1">
      <c r="A73" s="540">
        <v>1.5</v>
      </c>
      <c r="B73" s="505" t="s">
        <v>64</v>
      </c>
      <c r="C73" s="360"/>
      <c r="D73" s="360"/>
      <c r="E73" s="360"/>
      <c r="F73" s="481"/>
      <c r="G73" s="491"/>
      <c r="H73" s="106"/>
      <c r="I73" s="97"/>
      <c r="J73" s="97"/>
      <c r="K73" s="384" t="str">
        <f t="shared" si="2"/>
        <v/>
      </c>
      <c r="L73" s="384" t="str">
        <f t="shared" si="13"/>
        <v/>
      </c>
      <c r="M73" s="384" t="str">
        <f t="shared" si="1"/>
        <v/>
      </c>
    </row>
    <row r="74" spans="1:16" s="75" customFormat="1" ht="22.15" hidden="1" customHeight="1">
      <c r="A74" s="540">
        <v>1.6</v>
      </c>
      <c r="B74" s="505"/>
      <c r="C74" s="360"/>
      <c r="D74" s="360"/>
      <c r="E74" s="360"/>
      <c r="F74" s="481"/>
      <c r="G74" s="491"/>
      <c r="H74" s="106" t="s">
        <v>122</v>
      </c>
      <c r="I74" s="97"/>
      <c r="J74" s="97"/>
      <c r="K74" s="384" t="str">
        <f t="shared" si="2"/>
        <v/>
      </c>
      <c r="L74" s="384" t="str">
        <f t="shared" si="13"/>
        <v/>
      </c>
      <c r="M74" s="384" t="str">
        <f t="shared" si="1"/>
        <v/>
      </c>
    </row>
    <row r="75" spans="1:16" s="74" customFormat="1" ht="25.15" hidden="1" customHeight="1">
      <c r="A75" s="540">
        <v>2</v>
      </c>
      <c r="B75" s="351" t="s">
        <v>88</v>
      </c>
      <c r="C75" s="360">
        <f t="shared" ref="C75:E75" si="15">SUM(C76:C78)</f>
        <v>0</v>
      </c>
      <c r="D75" s="360">
        <f t="shared" si="15"/>
        <v>0</v>
      </c>
      <c r="E75" s="360">
        <f t="shared" si="15"/>
        <v>0</v>
      </c>
      <c r="F75" s="477">
        <f>SUM(F76:F78)</f>
        <v>0</v>
      </c>
      <c r="G75" s="490"/>
      <c r="H75" s="106"/>
      <c r="I75" s="97"/>
      <c r="J75" s="97"/>
      <c r="K75" s="357" t="str">
        <f t="shared" si="2"/>
        <v/>
      </c>
      <c r="L75" s="357" t="str">
        <f t="shared" si="13"/>
        <v/>
      </c>
      <c r="M75" s="357" t="str">
        <f t="shared" si="1"/>
        <v/>
      </c>
      <c r="N75" s="75"/>
      <c r="O75" s="75"/>
      <c r="P75" s="75"/>
    </row>
    <row r="76" spans="1:16" s="74" customFormat="1" ht="16.149999999999999" hidden="1" customHeight="1">
      <c r="A76" s="540">
        <v>2.1</v>
      </c>
      <c r="B76" s="351" t="s">
        <v>60</v>
      </c>
      <c r="C76" s="360"/>
      <c r="D76" s="360"/>
      <c r="E76" s="360"/>
      <c r="F76" s="481"/>
      <c r="G76" s="490"/>
      <c r="H76" s="106"/>
      <c r="I76" s="97"/>
      <c r="J76" s="97"/>
      <c r="K76" s="357" t="str">
        <f t="shared" ref="K76:K82" si="16">IF((D76-C76)&lt;0, (0),"")</f>
        <v/>
      </c>
      <c r="L76" s="357" t="str">
        <f t="shared" si="13"/>
        <v/>
      </c>
      <c r="M76" s="357" t="str">
        <f t="shared" ref="M76:M82" si="17">IF((+F76-E76)&lt;0, (0),"")</f>
        <v/>
      </c>
      <c r="N76" s="75"/>
      <c r="O76" s="75"/>
      <c r="P76" s="75"/>
    </row>
    <row r="77" spans="1:16" s="74" customFormat="1" ht="16.149999999999999" hidden="1" customHeight="1">
      <c r="A77" s="540">
        <v>2.2000000000000002</v>
      </c>
      <c r="B77" s="351" t="s">
        <v>59</v>
      </c>
      <c r="C77" s="360"/>
      <c r="D77" s="360"/>
      <c r="E77" s="360"/>
      <c r="F77" s="481"/>
      <c r="G77" s="490"/>
      <c r="H77" s="106"/>
      <c r="I77" s="97"/>
      <c r="J77" s="97"/>
      <c r="K77" s="357" t="str">
        <f t="shared" si="16"/>
        <v/>
      </c>
      <c r="L77" s="357" t="str">
        <f t="shared" ref="L77:L82" si="18">IF((+E77-D77)&lt;0, (0),"")</f>
        <v/>
      </c>
      <c r="M77" s="357" t="str">
        <f t="shared" si="17"/>
        <v/>
      </c>
      <c r="N77" s="75"/>
      <c r="O77" s="75"/>
      <c r="P77" s="75"/>
    </row>
    <row r="78" spans="1:16" s="74" customFormat="1" ht="16.149999999999999" hidden="1" customHeight="1">
      <c r="A78" s="540">
        <v>2.2999999999999998</v>
      </c>
      <c r="B78" s="351" t="s">
        <v>49</v>
      </c>
      <c r="C78" s="360"/>
      <c r="D78" s="360"/>
      <c r="E78" s="360"/>
      <c r="F78" s="481"/>
      <c r="G78" s="490"/>
      <c r="H78" s="106"/>
      <c r="I78" s="97"/>
      <c r="J78" s="97"/>
      <c r="K78" s="357" t="str">
        <f t="shared" si="16"/>
        <v/>
      </c>
      <c r="L78" s="357" t="str">
        <f t="shared" si="18"/>
        <v/>
      </c>
      <c r="M78" s="357" t="str">
        <f t="shared" si="17"/>
        <v/>
      </c>
      <c r="N78" s="75"/>
      <c r="O78" s="75"/>
      <c r="P78" s="75"/>
    </row>
    <row r="79" spans="1:16" s="78" customFormat="1" ht="34.5">
      <c r="A79" s="544" t="s">
        <v>55</v>
      </c>
      <c r="B79" s="14" t="s">
        <v>152</v>
      </c>
      <c r="C79" s="478">
        <f t="shared" ref="C79:E79" si="19">SUM(C80:C81)</f>
        <v>0</v>
      </c>
      <c r="D79" s="478">
        <f t="shared" si="19"/>
        <v>0</v>
      </c>
      <c r="E79" s="478">
        <f t="shared" si="19"/>
        <v>0</v>
      </c>
      <c r="F79" s="478">
        <f>SUM(F80:F81)</f>
        <v>3195.9</v>
      </c>
      <c r="G79" s="489"/>
      <c r="H79" s="110"/>
      <c r="I79" s="100"/>
      <c r="J79" s="100"/>
      <c r="K79" s="357" t="str">
        <f t="shared" si="16"/>
        <v/>
      </c>
      <c r="L79" s="357" t="str">
        <f t="shared" si="18"/>
        <v/>
      </c>
      <c r="M79" s="357" t="str">
        <f t="shared" si="17"/>
        <v/>
      </c>
      <c r="N79" s="77"/>
      <c r="O79" s="77"/>
      <c r="P79" s="77"/>
    </row>
    <row r="80" spans="1:16" s="91" customFormat="1" ht="17.25">
      <c r="A80" s="543">
        <v>1</v>
      </c>
      <c r="B80" s="267" t="s">
        <v>15</v>
      </c>
      <c r="C80" s="360"/>
      <c r="D80" s="360"/>
      <c r="E80" s="360"/>
      <c r="F80" s="481">
        <f>700+2495.9</f>
        <v>3195.9</v>
      </c>
      <c r="G80" s="490"/>
      <c r="H80" s="107"/>
      <c r="I80" s="98"/>
      <c r="J80" s="98"/>
      <c r="K80" s="357" t="str">
        <f t="shared" si="16"/>
        <v/>
      </c>
      <c r="L80" s="357" t="str">
        <f t="shared" si="18"/>
        <v/>
      </c>
      <c r="M80" s="357" t="str">
        <f t="shared" si="17"/>
        <v/>
      </c>
      <c r="N80" s="90"/>
      <c r="O80" s="90"/>
      <c r="P80" s="90"/>
    </row>
    <row r="81" spans="1:16" s="90" customFormat="1" ht="17.25" hidden="1">
      <c r="A81" s="543">
        <v>2</v>
      </c>
      <c r="B81" s="352"/>
      <c r="C81" s="360"/>
      <c r="D81" s="360"/>
      <c r="E81" s="360"/>
      <c r="F81" s="481"/>
      <c r="G81" s="490"/>
      <c r="H81" s="102"/>
      <c r="I81" s="98"/>
      <c r="J81" s="98"/>
      <c r="K81" s="384" t="str">
        <f t="shared" si="16"/>
        <v/>
      </c>
      <c r="L81" s="384" t="str">
        <f t="shared" si="18"/>
        <v/>
      </c>
      <c r="M81" s="384" t="str">
        <f t="shared" si="17"/>
        <v/>
      </c>
    </row>
    <row r="82" spans="1:16" s="95" customFormat="1" ht="34.5">
      <c r="A82" s="539" t="s">
        <v>38</v>
      </c>
      <c r="B82" s="14" t="s">
        <v>39</v>
      </c>
      <c r="C82" s="478">
        <f>C12+C13-C24</f>
        <v>0.21500000000014552</v>
      </c>
      <c r="D82" s="478">
        <f>D12+D13-D24</f>
        <v>0.13000000000465661</v>
      </c>
      <c r="E82" s="478">
        <f>E12+E13-E24</f>
        <v>66.294999999998254</v>
      </c>
      <c r="F82" s="478">
        <f>F12+F13-F24</f>
        <v>-3.9999999979045242E-2</v>
      </c>
      <c r="G82" s="489"/>
      <c r="H82" s="561" t="s">
        <v>200</v>
      </c>
      <c r="I82" s="561"/>
      <c r="J82" s="274"/>
      <c r="K82" s="357">
        <f t="shared" si="16"/>
        <v>0</v>
      </c>
      <c r="L82" s="357" t="str">
        <f t="shared" si="18"/>
        <v/>
      </c>
      <c r="M82" s="357">
        <f t="shared" si="17"/>
        <v>0</v>
      </c>
      <c r="N82" s="94"/>
      <c r="O82" s="94"/>
      <c r="P82" s="94"/>
    </row>
    <row r="83" spans="1:16" s="78" customFormat="1" ht="45" customHeight="1">
      <c r="A83" s="545"/>
      <c r="B83" s="84"/>
      <c r="C83" s="346"/>
      <c r="D83" s="346"/>
      <c r="E83" s="346"/>
      <c r="H83" s="280"/>
      <c r="I83" s="100"/>
      <c r="J83" s="100"/>
      <c r="K83" s="358" t="str">
        <f>IF((H83-F83)&lt;0, (0),"")</f>
        <v/>
      </c>
      <c r="L83" s="358" t="str">
        <f t="shared" ref="L83:M85" si="20">IF((I83-H83)&lt;0, (0),"")</f>
        <v/>
      </c>
      <c r="M83" s="358" t="str">
        <f t="shared" si="20"/>
        <v/>
      </c>
      <c r="N83" s="77"/>
      <c r="O83" s="77"/>
      <c r="P83" s="77"/>
    </row>
    <row r="84" spans="1:16" s="7" customFormat="1" ht="21.75" hidden="1" customHeight="1">
      <c r="A84" s="546"/>
      <c r="B84" s="422" t="s">
        <v>2</v>
      </c>
      <c r="C84" s="347"/>
      <c r="D84" s="347"/>
      <c r="E84" s="475" t="str">
        <f>+'Ekamut-caxs'!D67</f>
        <v>Ա․Բաղդասարյան</v>
      </c>
      <c r="F84" s="475"/>
      <c r="G84" s="475"/>
      <c r="H84" s="183"/>
      <c r="I84" s="39"/>
      <c r="J84" s="39"/>
      <c r="K84" s="358" t="e">
        <f>IF((H84-E84)&lt;0, (0),"")</f>
        <v>#VALUE!</v>
      </c>
      <c r="L84" s="358" t="str">
        <f t="shared" si="20"/>
        <v/>
      </c>
      <c r="M84" s="358" t="str">
        <f t="shared" si="20"/>
        <v/>
      </c>
      <c r="N84" s="6"/>
      <c r="O84" s="6"/>
      <c r="P84" s="6"/>
    </row>
    <row r="85" spans="1:16" s="3" customFormat="1" ht="13.5" hidden="1" customHeight="1">
      <c r="A85" s="546"/>
      <c r="B85" s="395" t="s">
        <v>4</v>
      </c>
      <c r="C85" s="38"/>
      <c r="D85" s="38"/>
      <c r="E85" s="476" t="s">
        <v>92</v>
      </c>
      <c r="F85" s="476"/>
      <c r="G85" s="417"/>
      <c r="H85" s="184"/>
      <c r="I85" s="86"/>
      <c r="J85" s="86"/>
      <c r="K85" s="358"/>
      <c r="L85" s="358" t="str">
        <f t="shared" si="20"/>
        <v/>
      </c>
      <c r="M85" s="358" t="str">
        <f t="shared" si="20"/>
        <v/>
      </c>
      <c r="N85" s="2"/>
      <c r="O85" s="2"/>
      <c r="P85" s="2"/>
    </row>
    <row r="86" spans="1:16" s="3" customFormat="1" ht="22.5" hidden="1" customHeight="1">
      <c r="A86" s="546"/>
      <c r="B86" s="423" t="s">
        <v>6</v>
      </c>
      <c r="C86" s="348"/>
      <c r="D86" s="348"/>
      <c r="E86" s="475" t="str">
        <f>+'Ekamut-caxs'!D69</f>
        <v>Ն․Բաղդասարյան</v>
      </c>
      <c r="F86" s="475"/>
      <c r="G86" s="475"/>
      <c r="H86" s="242"/>
      <c r="I86" s="86"/>
      <c r="J86" s="86"/>
      <c r="K86" s="359"/>
      <c r="L86" s="359"/>
      <c r="M86" s="359"/>
      <c r="N86" s="2"/>
      <c r="O86" s="2"/>
      <c r="P86" s="2"/>
    </row>
    <row r="87" spans="1:16" s="3" customFormat="1" ht="12" hidden="1" customHeight="1">
      <c r="A87" s="546"/>
      <c r="B87" s="396"/>
      <c r="C87" s="8"/>
      <c r="D87" s="8"/>
      <c r="E87" s="476" t="s">
        <v>92</v>
      </c>
      <c r="F87" s="476"/>
      <c r="G87" s="417"/>
      <c r="H87" s="184"/>
      <c r="I87" s="86"/>
      <c r="J87" s="86"/>
      <c r="K87" s="359"/>
      <c r="L87" s="359"/>
      <c r="M87" s="359"/>
      <c r="N87" s="2"/>
      <c r="O87" s="2"/>
      <c r="P87" s="2"/>
    </row>
    <row r="88" spans="1:16" s="3" customFormat="1" hidden="1">
      <c r="A88" s="546"/>
      <c r="B88" s="396"/>
      <c r="C88" s="8" t="s">
        <v>190</v>
      </c>
      <c r="D88" s="8"/>
      <c r="E88" s="8"/>
      <c r="F88" s="79"/>
      <c r="G88" s="79"/>
      <c r="H88" s="281"/>
      <c r="I88" s="86"/>
      <c r="J88" s="86"/>
      <c r="K88" s="359"/>
      <c r="L88" s="359"/>
      <c r="M88" s="359"/>
      <c r="N88" s="2"/>
      <c r="O88" s="2"/>
      <c r="P88" s="2"/>
    </row>
    <row r="89" spans="1:16" s="390" customFormat="1" ht="36.75" customHeight="1">
      <c r="A89" s="606" t="s">
        <v>271</v>
      </c>
      <c r="B89" s="606"/>
      <c r="C89" s="391"/>
      <c r="F89" s="607" t="s">
        <v>272</v>
      </c>
    </row>
    <row r="90" spans="1:16" s="79" customFormat="1">
      <c r="A90" s="547"/>
      <c r="B90" s="397"/>
      <c r="C90" s="349"/>
      <c r="D90" s="349"/>
      <c r="E90" s="349"/>
      <c r="H90" s="185"/>
      <c r="I90" s="86"/>
      <c r="J90" s="86"/>
      <c r="K90" s="359"/>
      <c r="L90" s="359"/>
      <c r="M90" s="359"/>
    </row>
    <row r="91" spans="1:16" s="79" customFormat="1">
      <c r="A91" s="547"/>
      <c r="B91" s="397"/>
      <c r="C91" s="349"/>
      <c r="D91" s="349"/>
      <c r="E91" s="349"/>
      <c r="H91" s="185"/>
      <c r="I91" s="86"/>
      <c r="J91" s="86"/>
      <c r="K91" s="359"/>
      <c r="L91" s="359"/>
      <c r="M91" s="359"/>
    </row>
    <row r="92" spans="1:16" s="79" customFormat="1">
      <c r="A92" s="547"/>
      <c r="B92" s="397"/>
      <c r="C92" s="349"/>
      <c r="D92" s="349"/>
      <c r="E92" s="349"/>
      <c r="H92" s="105"/>
      <c r="I92" s="86"/>
      <c r="J92" s="86"/>
      <c r="K92" s="359"/>
      <c r="L92" s="359"/>
      <c r="M92" s="359"/>
    </row>
    <row r="93" spans="1:16" s="79" customFormat="1">
      <c r="A93" s="547"/>
      <c r="B93" s="397"/>
      <c r="C93" s="349"/>
      <c r="D93" s="349"/>
      <c r="E93" s="349"/>
      <c r="H93" s="105"/>
      <c r="I93" s="86"/>
      <c r="J93" s="86"/>
      <c r="K93" s="359"/>
      <c r="L93" s="359"/>
      <c r="M93" s="359"/>
    </row>
    <row r="94" spans="1:16" s="79" customFormat="1" ht="17.25">
      <c r="A94" s="547"/>
      <c r="B94" s="397"/>
      <c r="C94" s="349"/>
      <c r="D94" s="349"/>
      <c r="E94" s="349"/>
      <c r="H94" s="105"/>
      <c r="I94" s="86"/>
      <c r="J94" s="86"/>
      <c r="K94" s="77"/>
      <c r="L94" s="77"/>
      <c r="M94" s="77"/>
    </row>
    <row r="95" spans="1:16" s="79" customFormat="1" ht="17.25">
      <c r="A95" s="547"/>
      <c r="B95" s="397"/>
      <c r="C95" s="349"/>
      <c r="D95" s="349"/>
      <c r="E95" s="349"/>
      <c r="H95" s="105"/>
      <c r="I95" s="86"/>
      <c r="J95" s="86"/>
      <c r="K95" s="77"/>
      <c r="L95" s="77"/>
      <c r="M95" s="77"/>
    </row>
    <row r="96" spans="1:16" s="79" customFormat="1" ht="17.25">
      <c r="A96" s="547"/>
      <c r="B96" s="397"/>
      <c r="C96" s="349"/>
      <c r="D96" s="349"/>
      <c r="E96" s="349"/>
      <c r="H96" s="105"/>
      <c r="I96" s="86"/>
      <c r="J96" s="86"/>
      <c r="K96" s="75"/>
      <c r="L96" s="75"/>
      <c r="M96" s="75"/>
    </row>
    <row r="97" spans="1:13" s="79" customFormat="1" ht="17.25">
      <c r="A97" s="547"/>
      <c r="B97" s="397"/>
      <c r="C97" s="349"/>
      <c r="D97" s="349"/>
      <c r="E97" s="349"/>
      <c r="H97" s="105"/>
      <c r="I97" s="86"/>
      <c r="J97" s="86"/>
      <c r="K97" s="75"/>
      <c r="L97" s="75"/>
      <c r="M97" s="75"/>
    </row>
    <row r="98" spans="1:13" s="79" customFormat="1" ht="17.25">
      <c r="A98" s="547"/>
      <c r="B98" s="397"/>
      <c r="C98" s="349"/>
      <c r="D98" s="349"/>
      <c r="E98" s="349"/>
      <c r="H98" s="105"/>
      <c r="I98" s="86"/>
      <c r="J98" s="86"/>
      <c r="K98" s="75"/>
      <c r="L98" s="75"/>
      <c r="M98" s="75"/>
    </row>
    <row r="99" spans="1:13" s="79" customFormat="1" ht="17.25">
      <c r="A99" s="547"/>
      <c r="B99" s="397"/>
      <c r="C99" s="349"/>
      <c r="D99" s="349"/>
      <c r="E99" s="349"/>
      <c r="H99" s="105"/>
      <c r="I99" s="86"/>
      <c r="J99" s="86"/>
      <c r="K99" s="6"/>
      <c r="L99" s="6"/>
      <c r="M99" s="6"/>
    </row>
    <row r="100" spans="1:13" s="79" customFormat="1">
      <c r="A100" s="547"/>
      <c r="B100" s="397"/>
      <c r="C100" s="349"/>
      <c r="D100" s="349"/>
      <c r="E100" s="349"/>
      <c r="H100" s="105"/>
      <c r="I100" s="86"/>
      <c r="J100" s="86"/>
      <c r="K100" s="2"/>
      <c r="L100" s="2"/>
      <c r="M100" s="2"/>
    </row>
    <row r="101" spans="1:13" s="79" customFormat="1">
      <c r="A101" s="547"/>
      <c r="B101" s="397"/>
      <c r="C101" s="349"/>
      <c r="D101" s="349"/>
      <c r="E101" s="349"/>
      <c r="H101" s="105"/>
      <c r="I101" s="86"/>
      <c r="J101" s="86"/>
      <c r="K101" s="2"/>
      <c r="L101" s="2"/>
      <c r="M101" s="2"/>
    </row>
    <row r="102" spans="1:13" s="79" customFormat="1">
      <c r="A102" s="547"/>
      <c r="B102" s="397"/>
      <c r="C102" s="349"/>
      <c r="D102" s="349"/>
      <c r="E102" s="349"/>
      <c r="H102" s="105"/>
      <c r="I102" s="86"/>
      <c r="J102" s="86"/>
      <c r="K102" s="2"/>
      <c r="L102" s="2"/>
      <c r="M102" s="2"/>
    </row>
    <row r="103" spans="1:13" s="79" customFormat="1">
      <c r="A103" s="547"/>
      <c r="B103" s="397"/>
      <c r="C103" s="349"/>
      <c r="D103" s="349"/>
      <c r="E103" s="349"/>
      <c r="H103" s="105"/>
      <c r="I103" s="86"/>
      <c r="J103" s="86"/>
      <c r="K103" s="2"/>
      <c r="L103" s="2"/>
      <c r="M103" s="2"/>
    </row>
    <row r="104" spans="1:13" s="79" customFormat="1">
      <c r="A104" s="547"/>
      <c r="B104" s="397"/>
      <c r="C104" s="349"/>
      <c r="D104" s="349"/>
      <c r="E104" s="349"/>
      <c r="H104" s="105"/>
      <c r="I104" s="86"/>
      <c r="J104" s="86"/>
      <c r="K104" s="2"/>
      <c r="L104" s="2"/>
      <c r="M104" s="2"/>
    </row>
    <row r="105" spans="1:13" s="79" customFormat="1" ht="17.25">
      <c r="A105" s="547"/>
      <c r="B105" s="397"/>
      <c r="C105" s="349"/>
      <c r="D105" s="349"/>
      <c r="E105" s="349"/>
      <c r="H105" s="105"/>
      <c r="I105" s="86"/>
      <c r="J105" s="86"/>
      <c r="K105" s="44"/>
      <c r="L105" s="44"/>
      <c r="M105" s="253"/>
    </row>
    <row r="106" spans="1:13" s="79" customFormat="1">
      <c r="A106" s="547"/>
      <c r="B106" s="397"/>
      <c r="C106" s="349"/>
      <c r="D106" s="349"/>
      <c r="E106" s="349"/>
      <c r="H106" s="105"/>
      <c r="I106" s="86"/>
      <c r="J106" s="86"/>
    </row>
    <row r="107" spans="1:13" s="79" customFormat="1">
      <c r="A107" s="547"/>
      <c r="B107" s="397"/>
      <c r="C107" s="349"/>
      <c r="D107" s="349"/>
      <c r="E107" s="349"/>
      <c r="H107" s="105"/>
      <c r="I107" s="86"/>
      <c r="J107" s="86"/>
    </row>
    <row r="108" spans="1:13" s="79" customFormat="1">
      <c r="A108" s="547"/>
      <c r="B108" s="397"/>
      <c r="C108" s="349"/>
      <c r="D108" s="349"/>
      <c r="E108" s="349"/>
      <c r="H108" s="105"/>
      <c r="I108" s="86"/>
      <c r="J108" s="86"/>
    </row>
    <row r="109" spans="1:13" s="79" customFormat="1">
      <c r="A109" s="547"/>
      <c r="B109" s="397"/>
      <c r="C109" s="349"/>
      <c r="D109" s="349"/>
      <c r="E109" s="349"/>
      <c r="H109" s="105"/>
      <c r="I109" s="86"/>
      <c r="J109" s="86"/>
    </row>
    <row r="110" spans="1:13" s="79" customFormat="1">
      <c r="A110" s="547"/>
      <c r="B110" s="397"/>
      <c r="C110" s="349"/>
      <c r="D110" s="349"/>
      <c r="E110" s="349"/>
      <c r="H110" s="105"/>
      <c r="I110" s="86"/>
      <c r="J110" s="86"/>
    </row>
    <row r="111" spans="1:13" s="79" customFormat="1">
      <c r="A111" s="547"/>
      <c r="B111" s="397"/>
      <c r="C111" s="349"/>
      <c r="D111" s="349"/>
      <c r="E111" s="349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2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8" zoomScaleSheetLayoutView="100" workbookViewId="0">
      <selection activeCell="E24" sqref="E24"/>
    </sheetView>
  </sheetViews>
  <sheetFormatPr defaultColWidth="9.140625" defaultRowHeight="13.5"/>
  <cols>
    <col min="1" max="1" width="4.85546875" style="22" customWidth="1"/>
    <col min="2" max="2" width="60" style="39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5" t="s">
        <v>53</v>
      </c>
      <c r="B1" s="565"/>
      <c r="C1" s="565"/>
      <c r="D1" s="565"/>
      <c r="E1" s="565"/>
      <c r="F1" s="565"/>
    </row>
    <row r="2" spans="1:18" s="20" customFormat="1" ht="20.25">
      <c r="A2" s="559" t="str">
        <f>+'Ekamut-caxs'!A7:D7</f>
        <v xml:space="preserve">«Երևանի հ․42 մսուր-մանկապարտեզ» ՀՈԱԿ-ի </v>
      </c>
      <c r="B2" s="559"/>
      <c r="C2" s="559"/>
      <c r="D2" s="559"/>
      <c r="E2" s="559"/>
      <c r="F2" s="55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8" t="s">
        <v>233</v>
      </c>
      <c r="B3" s="568"/>
      <c r="C3" s="568"/>
      <c r="D3" s="568"/>
      <c r="E3" s="568"/>
      <c r="F3" s="568"/>
      <c r="G3" s="21"/>
      <c r="H3" s="21"/>
      <c r="I3" s="21"/>
    </row>
    <row r="4" spans="1:18">
      <c r="F4" s="23" t="s">
        <v>0</v>
      </c>
    </row>
    <row r="5" spans="1:18" ht="80.25" customHeight="1">
      <c r="A5" s="406" t="s">
        <v>3</v>
      </c>
      <c r="B5" s="68" t="s">
        <v>31</v>
      </c>
      <c r="C5" s="243" t="s">
        <v>214</v>
      </c>
      <c r="D5" s="243" t="s">
        <v>215</v>
      </c>
      <c r="E5" s="69" t="s">
        <v>50</v>
      </c>
      <c r="F5" s="299" t="s">
        <v>216</v>
      </c>
      <c r="H5" s="416" t="s">
        <v>249</v>
      </c>
    </row>
    <row r="6" spans="1:18" s="20" customFormat="1" ht="17.25">
      <c r="A6" s="66" t="s">
        <v>7</v>
      </c>
      <c r="B6" s="67" t="s">
        <v>145</v>
      </c>
      <c r="C6" s="276">
        <f>SUM(C7:C13,C16:C19)</f>
        <v>71354.100000000006</v>
      </c>
      <c r="D6" s="276">
        <f>SUM(D7:D13,D16:D19)</f>
        <v>82111.66</v>
      </c>
      <c r="E6" s="276">
        <f t="shared" ref="E6:E61" si="0">D6-C6</f>
        <v>10757.559999999998</v>
      </c>
      <c r="F6" s="335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67" t="str">
        <f>+'Ekamut-caxs'!B11</f>
        <v>Սուբսիդիայից</v>
      </c>
      <c r="C7" s="264">
        <v>65841.600000000006</v>
      </c>
      <c r="D7" s="265">
        <f>+'Ekamut-caxs'!D11</f>
        <v>76252.800000000003</v>
      </c>
      <c r="E7" s="265">
        <f t="shared" si="0"/>
        <v>10411.199999999997</v>
      </c>
      <c r="F7" s="264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33" customHeight="1">
      <c r="A8" s="63">
        <f>+A7+1</f>
        <v>2</v>
      </c>
      <c r="B8" s="267" t="str">
        <f>+'Ekamut-caxs'!B12</f>
        <v xml:space="preserve">Վճարովի ծառայություններից </v>
      </c>
      <c r="C8" s="264">
        <v>2576.9</v>
      </c>
      <c r="D8" s="265">
        <f>+'Ekamut-caxs'!D12</f>
        <v>3020</v>
      </c>
      <c r="E8" s="265">
        <f>D8-C8</f>
        <v>443.09999999999991</v>
      </c>
      <c r="F8" s="266" t="s">
        <v>266</v>
      </c>
      <c r="G8" s="59"/>
      <c r="H8" s="60">
        <f>230*10+5*12*12</f>
        <v>3020</v>
      </c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600000000000001" hidden="1" customHeight="1">
      <c r="A9" s="388">
        <f t="shared" ref="A9:A12" si="1">+A8+1</f>
        <v>3</v>
      </c>
      <c r="B9" s="267" t="str">
        <f>+'Ekamut-caxs'!B13</f>
        <v>Սպասարկման և կոմունալ համավճարներից</v>
      </c>
      <c r="C9" s="266"/>
      <c r="D9" s="265">
        <f>+'Ekamut-caxs'!D13</f>
        <v>0</v>
      </c>
      <c r="E9" s="265">
        <f t="shared" si="0"/>
        <v>0</v>
      </c>
      <c r="F9" s="264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600000000000001" hidden="1" customHeight="1">
      <c r="A10" s="388">
        <f t="shared" si="1"/>
        <v>4</v>
      </c>
      <c r="B10" s="267" t="str">
        <f>+'Ekamut-caxs'!B14</f>
        <v>Ֆինանսական օգնությունից (օգնիր մանկապարտեզիդ)</v>
      </c>
      <c r="C10" s="266"/>
      <c r="D10" s="265">
        <f>+'Ekamut-caxs'!D14</f>
        <v>0</v>
      </c>
      <c r="E10" s="265">
        <f t="shared" si="0"/>
        <v>0</v>
      </c>
      <c r="F10" s="264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" customHeight="1">
      <c r="A11" s="388">
        <v>3</v>
      </c>
      <c r="B11" s="267" t="str">
        <f>+'Ekamut-caxs'!B15</f>
        <v>Ֆինանսական օգնությունից</v>
      </c>
      <c r="C11" s="266"/>
      <c r="D11" s="265">
        <f>+'Ekamut-caxs'!D15</f>
        <v>0</v>
      </c>
      <c r="E11" s="265">
        <f t="shared" si="0"/>
        <v>0</v>
      </c>
      <c r="F11" s="264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600000000000001" hidden="1" customHeight="1">
      <c r="A12" s="388">
        <f t="shared" si="1"/>
        <v>4</v>
      </c>
      <c r="B12" s="267" t="str">
        <f>+'Ekamut-caxs'!B16</f>
        <v>Չփոխանակվող գործարքներից (դրամաշնորհից)</v>
      </c>
      <c r="C12" s="266"/>
      <c r="D12" s="265">
        <f>+'Ekamut-caxs'!D16</f>
        <v>0</v>
      </c>
      <c r="E12" s="265">
        <f t="shared" si="0"/>
        <v>0</v>
      </c>
      <c r="F12" s="264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88">
        <v>4</v>
      </c>
      <c r="B13" s="267" t="str">
        <f>+'Ekamut-caxs'!B17</f>
        <v xml:space="preserve">Պայմանով ստացված ակտիվներից, այդ թվում՝  </v>
      </c>
      <c r="C13" s="268">
        <f>SUM(C14:C15)</f>
        <v>2828.86</v>
      </c>
      <c r="D13" s="268">
        <f>SUM(D14:D15)</f>
        <v>2828.86</v>
      </c>
      <c r="E13" s="265">
        <f t="shared" si="0"/>
        <v>0</v>
      </c>
      <c r="F13" s="264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5</v>
      </c>
      <c r="B14" s="353" t="str">
        <f>+'Ekamut-caxs'!B18</f>
        <v xml:space="preserve">ոչ ընթացիկ </v>
      </c>
      <c r="C14" s="246">
        <v>2828.86</v>
      </c>
      <c r="D14" s="247">
        <f>+'Ekamut-caxs'!D18</f>
        <v>2828.86</v>
      </c>
      <c r="E14" s="247">
        <f t="shared" si="0"/>
        <v>0</v>
      </c>
      <c r="F14" s="248"/>
      <c r="G14" s="25"/>
    </row>
    <row r="15" spans="1:18" ht="18.600000000000001" hidden="1" customHeight="1">
      <c r="A15" s="26">
        <v>7.2</v>
      </c>
      <c r="B15" s="353" t="str">
        <f>+'Ekamut-caxs'!B19</f>
        <v xml:space="preserve">ընթացիկ </v>
      </c>
      <c r="C15" s="246"/>
      <c r="D15" s="247">
        <f>+'Ekamut-caxs'!D19</f>
        <v>0</v>
      </c>
      <c r="E15" s="247">
        <f t="shared" si="0"/>
        <v>0</v>
      </c>
      <c r="F15" s="248"/>
      <c r="G15" s="25"/>
    </row>
    <row r="16" spans="1:18" s="61" customFormat="1" ht="18" customHeight="1">
      <c r="A16" s="63">
        <v>6</v>
      </c>
      <c r="B16" s="267" t="str">
        <f>+'Ekamut-caxs'!B20</f>
        <v>Բանկի տոկոսից</v>
      </c>
      <c r="C16" s="266">
        <v>11.74</v>
      </c>
      <c r="D16" s="265">
        <f>+'Ekamut-caxs'!D20</f>
        <v>10</v>
      </c>
      <c r="E16" s="265">
        <f t="shared" si="0"/>
        <v>-1.7400000000000002</v>
      </c>
      <c r="F16" s="264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600000000000001" hidden="1" customHeight="1">
      <c r="A17" s="65">
        <f>+A16+1</f>
        <v>7</v>
      </c>
      <c r="B17" s="352">
        <f>+'Ekamut-caxs'!B21</f>
        <v>0</v>
      </c>
      <c r="C17" s="266"/>
      <c r="D17" s="264">
        <f>+'Ekamut-caxs'!D21</f>
        <v>0</v>
      </c>
      <c r="E17" s="264">
        <f>D17-C17</f>
        <v>0</v>
      </c>
      <c r="F17" s="264"/>
      <c r="G17" s="59"/>
    </row>
    <row r="18" spans="1:18" s="60" customFormat="1" ht="18" customHeight="1">
      <c r="A18" s="65">
        <v>7</v>
      </c>
      <c r="B18" s="352" t="s">
        <v>261</v>
      </c>
      <c r="C18" s="266">
        <v>95</v>
      </c>
      <c r="D18" s="264"/>
      <c r="E18" s="264"/>
      <c r="F18" s="264"/>
      <c r="G18" s="59"/>
    </row>
    <row r="19" spans="1:18" s="60" customFormat="1" ht="18.600000000000001" hidden="1" customHeight="1">
      <c r="A19" s="65">
        <f>+A17+1</f>
        <v>8</v>
      </c>
      <c r="B19" s="352">
        <f>+'Ekamut-caxs'!B22</f>
        <v>0</v>
      </c>
      <c r="C19" s="266"/>
      <c r="D19" s="264">
        <f>+'Ekamut-caxs'!D22</f>
        <v>0</v>
      </c>
      <c r="E19" s="264">
        <f>D19-C19</f>
        <v>0</v>
      </c>
      <c r="F19" s="264"/>
      <c r="G19" s="59" t="s">
        <v>229</v>
      </c>
    </row>
    <row r="20" spans="1:18" s="20" customFormat="1" ht="17.25">
      <c r="A20" s="66" t="s">
        <v>11</v>
      </c>
      <c r="B20" s="62" t="s">
        <v>146</v>
      </c>
      <c r="C20" s="277">
        <f>SUM(C21,C24:C30,C34:C57,C59:C60)</f>
        <v>71354.100000000006</v>
      </c>
      <c r="D20" s="277">
        <f>SUM(D21,D24:D30,D34:D57,D59:D60)</f>
        <v>82111.739999999991</v>
      </c>
      <c r="E20" s="276">
        <f t="shared" si="0"/>
        <v>10757.639999999985</v>
      </c>
      <c r="F20" s="335"/>
      <c r="G20" s="64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1" customFormat="1" ht="21" customHeight="1">
      <c r="A21" s="63">
        <v>1</v>
      </c>
      <c r="B21" s="352" t="str">
        <f>+'Ekamut-caxs'!B26</f>
        <v>Աշխատավարձի գծով, որից՝</v>
      </c>
      <c r="C21" s="266">
        <v>49425.7</v>
      </c>
      <c r="D21" s="268">
        <f>+'Ekamut-caxs'!D26</f>
        <v>56506.3</v>
      </c>
      <c r="E21" s="265">
        <f t="shared" si="0"/>
        <v>7080.6000000000058</v>
      </c>
      <c r="F21" s="264"/>
      <c r="G21" s="59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s="147" customFormat="1" ht="19.149999999999999" customHeight="1">
      <c r="A22" s="27">
        <v>1.1000000000000001</v>
      </c>
      <c r="B22" s="159" t="str">
        <f>+'Ekamut-caxs'!B27</f>
        <v>վճարովի ծառայության գծով</v>
      </c>
      <c r="C22" s="246">
        <v>1803.83</v>
      </c>
      <c r="D22" s="269">
        <f>+'Ekamut-caxs'!D27</f>
        <v>2114</v>
      </c>
      <c r="E22" s="247">
        <f>D22-C22</f>
        <v>310.17000000000007</v>
      </c>
      <c r="F22" s="248" t="s">
        <v>267</v>
      </c>
      <c r="G22" s="14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8" s="146" customFormat="1" ht="21" hidden="1" customHeight="1">
      <c r="A23" s="27">
        <v>1.2</v>
      </c>
      <c r="B23" s="400">
        <f>+'Ekamut-caxs'!B28</f>
        <v>0</v>
      </c>
      <c r="C23" s="246"/>
      <c r="D23" s="246">
        <f>+'Ekamut-caxs'!D28</f>
        <v>0</v>
      </c>
      <c r="E23" s="248">
        <f>D23-C23</f>
        <v>0</v>
      </c>
      <c r="F23" s="248"/>
      <c r="G23" s="145"/>
    </row>
    <row r="24" spans="1:18" s="61" customFormat="1" ht="21" customHeight="1">
      <c r="A24" s="63">
        <f>+A21+1</f>
        <v>2</v>
      </c>
      <c r="B24" s="267" t="str">
        <f>+'Ekamut-caxs'!B29</f>
        <v>Սննդի գծով</v>
      </c>
      <c r="C24" s="266">
        <v>11334.5</v>
      </c>
      <c r="D24" s="268">
        <f>+'Ekamut-caxs'!D29</f>
        <v>15391.039999999997</v>
      </c>
      <c r="E24" s="265">
        <f t="shared" si="0"/>
        <v>4056.5399999999972</v>
      </c>
      <c r="F24" s="264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63">
        <f>+A24+1</f>
        <v>3</v>
      </c>
      <c r="B25" s="267" t="str">
        <f>+'Ekamut-caxs'!B30</f>
        <v>Ջեռուցման գծով</v>
      </c>
      <c r="C25" s="266">
        <v>2341.65</v>
      </c>
      <c r="D25" s="268">
        <f>+'Ekamut-caxs'!D30</f>
        <v>2389.6999999999998</v>
      </c>
      <c r="E25" s="265">
        <f t="shared" si="0"/>
        <v>48.049999999999727</v>
      </c>
      <c r="F25" s="264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88">
        <f t="shared" ref="A26:A30" si="2">+A25+1</f>
        <v>4</v>
      </c>
      <c r="B26" s="267" t="str">
        <f>+'Ekamut-caxs'!B31</f>
        <v>Էլեկտրաէներգիայի գծով</v>
      </c>
      <c r="C26" s="266">
        <v>1666.82</v>
      </c>
      <c r="D26" s="268">
        <f>+'Ekamut-caxs'!D31</f>
        <v>1726.7</v>
      </c>
      <c r="E26" s="265">
        <f t="shared" si="0"/>
        <v>59.880000000000109</v>
      </c>
      <c r="F26" s="264"/>
      <c r="G26" s="59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88">
        <f t="shared" si="2"/>
        <v>5</v>
      </c>
      <c r="B27" s="267" t="str">
        <f>+'Ekamut-caxs'!B32</f>
        <v>Ջրմուղ-կոյուղու գծով</v>
      </c>
      <c r="C27" s="266">
        <v>463.65</v>
      </c>
      <c r="D27" s="268">
        <f>+'Ekamut-caxs'!D32</f>
        <v>464.5</v>
      </c>
      <c r="E27" s="265">
        <f t="shared" si="0"/>
        <v>0.85000000000002274</v>
      </c>
      <c r="F27" s="264"/>
      <c r="G27" s="187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88">
        <f t="shared" si="2"/>
        <v>6</v>
      </c>
      <c r="B28" s="267" t="str">
        <f>+'Ekamut-caxs'!B33</f>
        <v>Աղբահանության գծով</v>
      </c>
      <c r="C28" s="266">
        <v>62.7</v>
      </c>
      <c r="D28" s="268">
        <f>+'Ekamut-caxs'!D33</f>
        <v>62.7</v>
      </c>
      <c r="E28" s="265">
        <f t="shared" si="0"/>
        <v>0</v>
      </c>
      <c r="F28" s="264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88">
        <f t="shared" si="2"/>
        <v>7</v>
      </c>
      <c r="B29" s="267" t="str">
        <f>+'Ekamut-caxs'!B34</f>
        <v>Ախտաբանության գծով</v>
      </c>
      <c r="C29" s="266">
        <v>60</v>
      </c>
      <c r="D29" s="268">
        <f>+'Ekamut-caxs'!D34</f>
        <v>60</v>
      </c>
      <c r="E29" s="265">
        <f t="shared" si="0"/>
        <v>0</v>
      </c>
      <c r="F29" s="264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customHeight="1">
      <c r="A30" s="388">
        <f t="shared" si="2"/>
        <v>8</v>
      </c>
      <c r="B30" s="267" t="str">
        <f>+'Ekamut-caxs'!B35</f>
        <v>Կապի գծով, այդ թվում`</v>
      </c>
      <c r="C30" s="268">
        <f>SUM(C31:C33)</f>
        <v>157.10000000000002</v>
      </c>
      <c r="D30" s="268">
        <f>SUM(D31:D33)</f>
        <v>151.6</v>
      </c>
      <c r="E30" s="265">
        <f t="shared" si="0"/>
        <v>-5.5000000000000284</v>
      </c>
      <c r="F30" s="264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21" customHeight="1">
      <c r="A31" s="26">
        <v>8.1</v>
      </c>
      <c r="B31" s="353" t="str">
        <f>+'Ekamut-caxs'!B36</f>
        <v>բաժանորդային վճար</v>
      </c>
      <c r="C31" s="246">
        <v>57.6</v>
      </c>
      <c r="D31" s="269">
        <f>+'Ekamut-caxs'!D36</f>
        <v>57.599999999999994</v>
      </c>
      <c r="E31" s="247">
        <f t="shared" si="0"/>
        <v>0</v>
      </c>
      <c r="F31" s="248"/>
      <c r="G31" s="25"/>
    </row>
    <row r="32" spans="1:18" ht="21" customHeight="1">
      <c r="A32" s="26">
        <v>8.1999999999999993</v>
      </c>
      <c r="B32" s="353" t="str">
        <f>+'Ekamut-caxs'!B37</f>
        <v>րոպեավճար</v>
      </c>
      <c r="C32" s="246">
        <v>30.1</v>
      </c>
      <c r="D32" s="269">
        <f>+'Ekamut-caxs'!D37</f>
        <v>10</v>
      </c>
      <c r="E32" s="247">
        <f t="shared" si="0"/>
        <v>-20.100000000000001</v>
      </c>
      <c r="F32" s="248"/>
      <c r="G32" s="25"/>
    </row>
    <row r="33" spans="1:18" ht="21" customHeight="1">
      <c r="A33" s="26">
        <v>8.3000000000000007</v>
      </c>
      <c r="B33" s="353" t="str">
        <f>+'Ekamut-caxs'!B38</f>
        <v>ինտերնետ կապ</v>
      </c>
      <c r="C33" s="246">
        <v>69.400000000000006</v>
      </c>
      <c r="D33" s="269">
        <f>+'Ekamut-caxs'!D38</f>
        <v>84</v>
      </c>
      <c r="E33" s="247">
        <f t="shared" si="0"/>
        <v>14.599999999999994</v>
      </c>
      <c r="F33" s="248"/>
      <c r="G33" s="25"/>
    </row>
    <row r="34" spans="1:18" s="61" customFormat="1" ht="21" customHeight="1">
      <c r="A34" s="63">
        <f>+A30+1</f>
        <v>9</v>
      </c>
      <c r="B34" s="267" t="str">
        <f>+'Ekamut-caxs'!B39</f>
        <v>Բանկային ծառայության գծով</v>
      </c>
      <c r="C34" s="266"/>
      <c r="D34" s="268">
        <f>+'Ekamut-caxs'!D39</f>
        <v>84</v>
      </c>
      <c r="E34" s="265">
        <f t="shared" si="0"/>
        <v>84</v>
      </c>
      <c r="F34" s="264"/>
      <c r="G34" s="5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63">
        <f>+A34+1</f>
        <v>10</v>
      </c>
      <c r="B35" s="267" t="str">
        <f>+'Ekamut-caxs'!B40</f>
        <v>Տնտեսական ապրանքների գծով</v>
      </c>
      <c r="C35" s="266">
        <v>1016.6</v>
      </c>
      <c r="D35" s="268">
        <f>+'Ekamut-caxs'!D40</f>
        <v>1029</v>
      </c>
      <c r="E35" s="265">
        <f t="shared" si="0"/>
        <v>12.399999999999977</v>
      </c>
      <c r="F35" s="264"/>
      <c r="G35" s="44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88">
        <f t="shared" ref="A36:A54" si="3">+A35+1</f>
        <v>11</v>
      </c>
      <c r="B36" s="267" t="str">
        <f>+'Ekamut-caxs'!B41</f>
        <v>Գրասենյակային ապրանքների գծով</v>
      </c>
      <c r="C36" s="266">
        <v>308.10000000000002</v>
      </c>
      <c r="D36" s="268">
        <f>+'Ekamut-caxs'!D41</f>
        <v>196</v>
      </c>
      <c r="E36" s="265">
        <f t="shared" si="0"/>
        <v>-112.10000000000002</v>
      </c>
      <c r="F36" s="264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88">
        <f t="shared" si="3"/>
        <v>12</v>
      </c>
      <c r="B37" s="267" t="str">
        <f>+'Ekamut-caxs'!B42</f>
        <v>Փոքրարժեք կամ արագամաշ առարկաների գծով</v>
      </c>
      <c r="C37" s="266"/>
      <c r="D37" s="268">
        <f>+'Ekamut-caxs'!D42</f>
        <v>196</v>
      </c>
      <c r="E37" s="265">
        <f t="shared" si="0"/>
        <v>196</v>
      </c>
      <c r="F37" s="264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88">
        <f t="shared" si="3"/>
        <v>13</v>
      </c>
      <c r="B38" s="267" t="str">
        <f>+'Ekamut-caxs'!B43</f>
        <v>Ուսումնական նյութերի գծով</v>
      </c>
      <c r="C38" s="266"/>
      <c r="D38" s="268">
        <f>+'Ekamut-caxs'!D43</f>
        <v>250</v>
      </c>
      <c r="E38" s="265">
        <f t="shared" si="0"/>
        <v>250</v>
      </c>
      <c r="F38" s="264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1" customHeight="1">
      <c r="A39" s="388">
        <f t="shared" si="3"/>
        <v>14</v>
      </c>
      <c r="B39" s="267" t="str">
        <f>+'Ekamut-caxs'!B44</f>
        <v>Դեղորայքի գծով</v>
      </c>
      <c r="C39" s="266"/>
      <c r="D39" s="268">
        <f>+'Ekamut-caxs'!D44</f>
        <v>130</v>
      </c>
      <c r="E39" s="265">
        <f>D39-C39</f>
        <v>130</v>
      </c>
      <c r="F39" s="264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0.25" customHeight="1">
      <c r="A40" s="388">
        <f t="shared" si="3"/>
        <v>15</v>
      </c>
      <c r="B40" s="267" t="str">
        <f>+'Ekamut-caxs'!B45</f>
        <v>Բուժ.ծառայության գծով</v>
      </c>
      <c r="C40" s="266">
        <v>129.69999999999999</v>
      </c>
      <c r="D40" s="268">
        <f>+'Ekamut-caxs'!D45</f>
        <v>130</v>
      </c>
      <c r="E40" s="265">
        <f t="shared" si="0"/>
        <v>0.30000000000001137</v>
      </c>
      <c r="F40" s="264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88">
        <f t="shared" si="3"/>
        <v>16</v>
      </c>
      <c r="B41" s="267" t="str">
        <f>+'Ekamut-caxs'!B46</f>
        <v>Ընթացիկ վերանորոգման գծով</v>
      </c>
      <c r="C41" s="264"/>
      <c r="D41" s="268">
        <f>+'Ekamut-caxs'!D46</f>
        <v>100</v>
      </c>
      <c r="E41" s="265">
        <f t="shared" si="0"/>
        <v>100</v>
      </c>
      <c r="F41" s="264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19.899999999999999" customHeight="1">
      <c r="A42" s="388">
        <f t="shared" si="3"/>
        <v>17</v>
      </c>
      <c r="B42" s="267" t="str">
        <f>+'Ekamut-caxs'!B47</f>
        <v>Ջեռուցման համակարգի սպասարկման գծով</v>
      </c>
      <c r="C42" s="264">
        <v>450.2</v>
      </c>
      <c r="D42" s="268">
        <f>+'Ekamut-caxs'!D47</f>
        <v>94.2</v>
      </c>
      <c r="E42" s="265">
        <f>D42-C42</f>
        <v>-356</v>
      </c>
      <c r="F42" s="264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88">
        <f t="shared" si="3"/>
        <v>18</v>
      </c>
      <c r="B43" s="267" t="str">
        <f>+'Ekamut-caxs'!B48</f>
        <v>Կաթսայատան սպասարկման գծով</v>
      </c>
      <c r="C43" s="264"/>
      <c r="D43" s="268">
        <f>+'Ekamut-caxs'!D48</f>
        <v>0</v>
      </c>
      <c r="E43" s="265">
        <f>D43-C43</f>
        <v>0</v>
      </c>
      <c r="F43" s="264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hidden="1" customHeight="1">
      <c r="A44" s="388">
        <f t="shared" si="3"/>
        <v>19</v>
      </c>
      <c r="B44" s="267" t="str">
        <f>+'Ekamut-caxs'!B49</f>
        <v>Սպասարկման և կոմունալ համավճարների գծով</v>
      </c>
      <c r="C44" s="264"/>
      <c r="D44" s="268">
        <f>+'Ekamut-caxs'!D49</f>
        <v>0</v>
      </c>
      <c r="E44" s="265">
        <f>D44-C44</f>
        <v>0</v>
      </c>
      <c r="F44" s="264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88">
        <v>18</v>
      </c>
      <c r="B45" s="267" t="str">
        <f>+'Ekamut-caxs'!B50</f>
        <v>Գնումների համակարգողի ծառայության գծով</v>
      </c>
      <c r="C45" s="266">
        <v>150</v>
      </c>
      <c r="D45" s="268">
        <f>+'Ekamut-caxs'!D50</f>
        <v>105</v>
      </c>
      <c r="E45" s="265">
        <f t="shared" si="0"/>
        <v>-45</v>
      </c>
      <c r="F45" s="264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customHeight="1">
      <c r="A46" s="388">
        <v>19</v>
      </c>
      <c r="B46" s="267" t="str">
        <f>+'Ekamut-caxs'!B51</f>
        <v>Համակարգիչների տեխնիկական սպասարկման գծով</v>
      </c>
      <c r="C46" s="266">
        <v>14</v>
      </c>
      <c r="D46" s="268">
        <f>+'Ekamut-caxs'!D51</f>
        <v>42</v>
      </c>
      <c r="E46" s="265">
        <f t="shared" si="0"/>
        <v>28</v>
      </c>
      <c r="F46" s="264"/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.75" customHeight="1">
      <c r="A47" s="388">
        <v>20</v>
      </c>
      <c r="B47" s="267" t="str">
        <f>+'Ekamut-caxs'!B52</f>
        <v>Համակարգչային ծրագրի և կայքի սպասարկման գծով</v>
      </c>
      <c r="C47" s="264">
        <v>95</v>
      </c>
      <c r="D47" s="268">
        <f>+'Ekamut-caxs'!D52</f>
        <v>95</v>
      </c>
      <c r="E47" s="265">
        <f t="shared" si="0"/>
        <v>0</v>
      </c>
      <c r="F47" s="264"/>
      <c r="G47" s="44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88">
        <v>21</v>
      </c>
      <c r="B48" s="267" t="str">
        <f>+'Ekamut-caxs'!B53</f>
        <v>էլ․ստորագրության գծով</v>
      </c>
      <c r="C48" s="264">
        <v>3</v>
      </c>
      <c r="D48" s="268">
        <f>+'Ekamut-caxs'!D53</f>
        <v>6</v>
      </c>
      <c r="E48" s="265">
        <f t="shared" ref="E48:E60" si="4">D48-C48</f>
        <v>3</v>
      </c>
      <c r="F48" s="264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88">
        <f t="shared" si="3"/>
        <v>22</v>
      </c>
      <c r="B49" s="267" t="str">
        <f>+'Ekamut-caxs'!B54</f>
        <v>Հայտարարության գծով</v>
      </c>
      <c r="C49" s="264"/>
      <c r="D49" s="268">
        <f>+'Ekamut-caxs'!D54</f>
        <v>0</v>
      </c>
      <c r="E49" s="265">
        <f t="shared" si="4"/>
        <v>0</v>
      </c>
      <c r="F49" s="264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1" hidden="1" customHeight="1">
      <c r="A50" s="388">
        <f t="shared" si="3"/>
        <v>23</v>
      </c>
      <c r="B50" s="267" t="str">
        <f>+'Ekamut-caxs'!B55</f>
        <v>Բաժանորդագրության գծով</v>
      </c>
      <c r="C50" s="264"/>
      <c r="D50" s="268">
        <f>+'Ekamut-caxs'!D55</f>
        <v>0</v>
      </c>
      <c r="E50" s="265">
        <f t="shared" si="4"/>
        <v>0</v>
      </c>
      <c r="F50" s="264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8.9" customHeight="1">
      <c r="A51" s="388">
        <v>22</v>
      </c>
      <c r="B51" s="267" t="str">
        <f>+'Ekamut-caxs'!B56</f>
        <v>Վերապատրաստման գծով</v>
      </c>
      <c r="C51" s="264">
        <v>48</v>
      </c>
      <c r="D51" s="268">
        <f>+'Ekamut-caxs'!D56</f>
        <v>48</v>
      </c>
      <c r="E51" s="265">
        <f t="shared" si="4"/>
        <v>0</v>
      </c>
      <c r="F51" s="266" t="s">
        <v>268</v>
      </c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1" hidden="1" customHeight="1">
      <c r="A52" s="388">
        <f t="shared" si="3"/>
        <v>23</v>
      </c>
      <c r="B52" s="267">
        <f>+'Ekamut-caxs'!B57</f>
        <v>0</v>
      </c>
      <c r="C52" s="264"/>
      <c r="D52" s="268">
        <f>+'Ekamut-caxs'!D57</f>
        <v>0</v>
      </c>
      <c r="E52" s="265">
        <f t="shared" si="4"/>
        <v>0</v>
      </c>
      <c r="F52" s="264"/>
      <c r="G52" s="59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0" customFormat="1" ht="21" hidden="1" customHeight="1">
      <c r="A53" s="388">
        <f t="shared" si="3"/>
        <v>24</v>
      </c>
      <c r="B53" s="267">
        <f>+'Ekamut-caxs'!B58</f>
        <v>0</v>
      </c>
      <c r="C53" s="264"/>
      <c r="D53" s="266">
        <f>+'Ekamut-caxs'!D58</f>
        <v>0</v>
      </c>
      <c r="E53" s="264">
        <f t="shared" si="4"/>
        <v>0</v>
      </c>
      <c r="F53" s="264"/>
      <c r="G53" s="59"/>
    </row>
    <row r="54" spans="1:18" s="60" customFormat="1" ht="21" hidden="1" customHeight="1">
      <c r="A54" s="485">
        <f t="shared" si="3"/>
        <v>25</v>
      </c>
      <c r="B54" s="352">
        <f>+'Ekamut-caxs'!B59</f>
        <v>0</v>
      </c>
      <c r="C54" s="264"/>
      <c r="D54" s="266">
        <f>+'Ekamut-caxs'!D59</f>
        <v>0</v>
      </c>
      <c r="E54" s="264">
        <f>D54-C54</f>
        <v>0</v>
      </c>
      <c r="F54" s="264"/>
      <c r="G54" s="59"/>
    </row>
    <row r="55" spans="1:18" s="60" customFormat="1" ht="19.899999999999999" customHeight="1">
      <c r="A55" s="531">
        <v>23</v>
      </c>
      <c r="B55" s="352" t="s">
        <v>262</v>
      </c>
      <c r="C55" s="264">
        <v>70</v>
      </c>
      <c r="D55" s="266"/>
      <c r="E55" s="264"/>
      <c r="F55" s="264"/>
      <c r="G55" s="59"/>
    </row>
    <row r="56" spans="1:18" s="60" customFormat="1" ht="21" hidden="1" customHeight="1">
      <c r="A56" s="485">
        <f>+A54+1</f>
        <v>26</v>
      </c>
      <c r="B56" s="352">
        <f>+'Ekamut-caxs'!B60</f>
        <v>0</v>
      </c>
      <c r="C56" s="264"/>
      <c r="D56" s="266">
        <f>+'Ekamut-caxs'!D60</f>
        <v>0</v>
      </c>
      <c r="E56" s="264">
        <f>D56-C56</f>
        <v>0</v>
      </c>
      <c r="F56" s="264"/>
      <c r="G56" s="59" t="s">
        <v>121</v>
      </c>
    </row>
    <row r="57" spans="1:18" s="61" customFormat="1" ht="21" customHeight="1">
      <c r="A57" s="388">
        <v>24</v>
      </c>
      <c r="B57" s="267" t="str">
        <f>+'Ekamut-caxs'!B61</f>
        <v>Հիմնական միջոցների մաշվածության գծով, որից՝</v>
      </c>
      <c r="C57" s="264">
        <v>3547.38</v>
      </c>
      <c r="D57" s="268">
        <f>+'Ekamut-caxs'!D61</f>
        <v>2829</v>
      </c>
      <c r="E57" s="265">
        <f t="shared" si="4"/>
        <v>-718.38000000000011</v>
      </c>
      <c r="F57" s="264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ht="20.25" customHeight="1">
      <c r="A58" s="534">
        <v>21.1</v>
      </c>
      <c r="B58" s="353" t="str">
        <f>+'Ekamut-caxs'!B62</f>
        <v>պայմանով (անհատույց) ստացված</v>
      </c>
      <c r="C58" s="248">
        <v>2829.86</v>
      </c>
      <c r="D58" s="269">
        <f>+'Ekamut-caxs'!D62</f>
        <v>2828.86</v>
      </c>
      <c r="E58" s="247">
        <f t="shared" si="4"/>
        <v>-1</v>
      </c>
      <c r="F58" s="248"/>
      <c r="G58" s="148"/>
    </row>
    <row r="59" spans="1:18" s="61" customFormat="1" ht="21" customHeight="1">
      <c r="A59" s="63">
        <f>+A57+1</f>
        <v>25</v>
      </c>
      <c r="B59" s="267" t="str">
        <f>+'Ekamut-caxs'!B63</f>
        <v xml:space="preserve">Չփոխհատուցվող հարկերի գծով </v>
      </c>
      <c r="C59" s="264"/>
      <c r="D59" s="268">
        <f>+'Ekamut-caxs'!D63</f>
        <v>25</v>
      </c>
      <c r="E59" s="265">
        <f t="shared" si="4"/>
        <v>25</v>
      </c>
      <c r="F59" s="264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61" customFormat="1" ht="21" customHeight="1">
      <c r="A60" s="63">
        <f>+A59+1</f>
        <v>26</v>
      </c>
      <c r="B60" s="267" t="str">
        <f>+'Ekamut-caxs'!B64</f>
        <v>Այլ ծախսերի գծով</v>
      </c>
      <c r="C60" s="264">
        <v>10</v>
      </c>
      <c r="D60" s="268">
        <f>+'Ekamut-caxs'!D64</f>
        <v>0</v>
      </c>
      <c r="E60" s="265">
        <f t="shared" si="4"/>
        <v>-10</v>
      </c>
      <c r="F60" s="264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33" customFormat="1" ht="17.25">
      <c r="A61" s="24"/>
      <c r="B61" s="401" t="s">
        <v>78</v>
      </c>
      <c r="C61" s="276">
        <f>C6-C20</f>
        <v>0</v>
      </c>
      <c r="D61" s="276">
        <f>D6-D20</f>
        <v>-7.9999999987194315E-2</v>
      </c>
      <c r="E61" s="276">
        <f t="shared" si="0"/>
        <v>-7.9999999987194315E-2</v>
      </c>
      <c r="F61" s="3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0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24" t="s">
        <v>2</v>
      </c>
      <c r="C63" s="425"/>
      <c r="D63" s="567" t="str">
        <f>+'Ekamut-caxs'!D67</f>
        <v>Ա․Բաղդասարյան</v>
      </c>
      <c r="E63" s="567"/>
      <c r="F63" s="297"/>
      <c r="G63" s="25"/>
    </row>
    <row r="64" spans="1:18" ht="9.75" customHeight="1">
      <c r="B64" s="426"/>
      <c r="C64" s="427"/>
      <c r="D64" s="566" t="s">
        <v>5</v>
      </c>
      <c r="E64" s="566"/>
      <c r="F64" s="298"/>
      <c r="G64" s="25"/>
    </row>
    <row r="65" spans="1:7" ht="24.75" customHeight="1">
      <c r="B65" s="424" t="s">
        <v>6</v>
      </c>
      <c r="C65" s="425"/>
      <c r="D65" s="567" t="str">
        <f>+'Ekamut-caxs'!D69</f>
        <v>Ն․Բաղդասարյան</v>
      </c>
      <c r="E65" s="567"/>
      <c r="F65" s="297"/>
      <c r="G65" s="25"/>
    </row>
    <row r="66" spans="1:7" ht="11.25" customHeight="1">
      <c r="B66" s="428"/>
      <c r="C66" s="427"/>
      <c r="D66" s="566" t="s">
        <v>5</v>
      </c>
      <c r="E66" s="566"/>
      <c r="F66" s="298"/>
      <c r="G66" s="25"/>
    </row>
    <row r="67" spans="1:7" s="17" customFormat="1">
      <c r="A67" s="22"/>
      <c r="B67" s="429" t="s">
        <v>1</v>
      </c>
      <c r="C67" s="427"/>
      <c r="D67" s="427"/>
      <c r="E67" s="427"/>
      <c r="F67" s="36"/>
      <c r="G67" s="25"/>
    </row>
    <row r="68" spans="1:7" s="17" customFormat="1">
      <c r="A68" s="111"/>
      <c r="B68" s="404"/>
      <c r="C68" s="25"/>
      <c r="D68" s="25"/>
      <c r="E68" s="25"/>
      <c r="F68" s="25"/>
      <c r="G68" s="25"/>
    </row>
    <row r="69" spans="1:7" s="17" customFormat="1">
      <c r="A69" s="111"/>
      <c r="B69" s="404"/>
      <c r="C69" s="25"/>
      <c r="D69" s="25"/>
      <c r="E69" s="25"/>
      <c r="F69" s="25"/>
      <c r="G69" s="25"/>
    </row>
    <row r="70" spans="1:7" s="17" customFormat="1">
      <c r="A70" s="111"/>
      <c r="B70" s="404"/>
      <c r="C70" s="25"/>
      <c r="D70" s="25"/>
      <c r="E70" s="25"/>
      <c r="F70" s="25"/>
      <c r="G70" s="25"/>
    </row>
    <row r="71" spans="1:7" s="17" customFormat="1">
      <c r="A71" s="111"/>
      <c r="B71" s="404"/>
      <c r="C71" s="25"/>
      <c r="D71" s="25"/>
      <c r="E71" s="25"/>
      <c r="F71" s="25"/>
      <c r="G71" s="25"/>
    </row>
    <row r="72" spans="1:7" s="17" customFormat="1">
      <c r="A72" s="111"/>
      <c r="B72" s="404"/>
      <c r="C72" s="25"/>
      <c r="D72" s="25"/>
      <c r="E72" s="25"/>
      <c r="F72" s="25"/>
    </row>
    <row r="73" spans="1:7" s="17" customFormat="1">
      <c r="A73" s="111"/>
      <c r="B73" s="404"/>
      <c r="C73" s="25"/>
      <c r="D73" s="25"/>
      <c r="E73" s="25"/>
      <c r="F73" s="25"/>
    </row>
    <row r="74" spans="1:7" s="17" customFormat="1">
      <c r="A74" s="111"/>
      <c r="B74" s="404"/>
      <c r="C74" s="25"/>
      <c r="D74" s="25"/>
      <c r="E74" s="25"/>
      <c r="F74" s="25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  <row r="84" spans="1:2" s="17" customFormat="1">
      <c r="A84" s="111"/>
      <c r="B84" s="21"/>
    </row>
    <row r="85" spans="1:2" s="17" customFormat="1">
      <c r="A85" s="111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6" zoomScaleSheetLayoutView="100" workbookViewId="0">
      <selection activeCell="E24" sqref="E24"/>
    </sheetView>
  </sheetViews>
  <sheetFormatPr defaultColWidth="9.140625" defaultRowHeight="13.5"/>
  <cols>
    <col min="1" max="1" width="4.85546875" style="18" customWidth="1"/>
    <col min="2" max="2" width="59.85546875" style="39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5" t="s">
        <v>79</v>
      </c>
      <c r="B1" s="565"/>
      <c r="C1" s="565"/>
      <c r="D1" s="565"/>
      <c r="E1" s="565"/>
      <c r="F1" s="565"/>
    </row>
    <row r="2" spans="1:20" s="20" customFormat="1" ht="20.25">
      <c r="A2" s="559" t="str">
        <f>+'Ekamut-caxs'!A7:D7</f>
        <v xml:space="preserve">«Երևանի հ․42 մսուր-մանկապարտեզ» ՀՈԱԿ-ի </v>
      </c>
      <c r="B2" s="559"/>
      <c r="C2" s="559"/>
      <c r="D2" s="559"/>
      <c r="E2" s="559"/>
      <c r="F2" s="559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8" t="s">
        <v>234</v>
      </c>
      <c r="B3" s="568"/>
      <c r="C3" s="568"/>
      <c r="D3" s="568"/>
      <c r="E3" s="568"/>
      <c r="F3" s="568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5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3" t="s">
        <v>214</v>
      </c>
      <c r="D5" s="243" t="s">
        <v>215</v>
      </c>
      <c r="E5" s="88" t="s">
        <v>50</v>
      </c>
      <c r="F5" s="299" t="str">
        <f>+'Ekamutneri hamematakan'!F5</f>
        <v>Ծանոթություն նախատեսվող ցուցանիշների վերաբերյալ</v>
      </c>
      <c r="G5" s="17"/>
      <c r="H5" s="416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49">
        <v>1986.2</v>
      </c>
      <c r="D6" s="249">
        <f>+C78</f>
        <v>4192</v>
      </c>
      <c r="E6" s="261">
        <f t="shared" ref="E6:E64" si="0">D6-C6</f>
        <v>2205.8000000000002</v>
      </c>
      <c r="F6" s="249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1">
        <f>SUM(C8,C9:C19)</f>
        <v>70011.099999999991</v>
      </c>
      <c r="D7" s="261">
        <f>SUM(D8,D9:D19)</f>
        <v>79282.8</v>
      </c>
      <c r="E7" s="261">
        <f>D7-C7</f>
        <v>9271.7000000000116</v>
      </c>
      <c r="F7" s="249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1" t="str">
        <f>+'Dramakan hosqer'!B14</f>
        <v>Սուբսիդիայից</v>
      </c>
      <c r="C8" s="258">
        <v>67318.5</v>
      </c>
      <c r="D8" s="259">
        <f>+'Dramakan hosqer'!F14</f>
        <v>76252.800000000003</v>
      </c>
      <c r="E8" s="259">
        <f>D8-C8</f>
        <v>8934.3000000000029</v>
      </c>
      <c r="F8" s="258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6.149999999999999" customHeight="1">
      <c r="A9" s="63">
        <f>+A8+1</f>
        <v>2</v>
      </c>
      <c r="B9" s="351" t="str">
        <f>+'Dramakan hosqer'!B15</f>
        <v xml:space="preserve">Վճարովի ծառայություններից </v>
      </c>
      <c r="C9" s="258">
        <v>2584.9</v>
      </c>
      <c r="D9" s="259">
        <f>+'Dramakan hosqer'!F15</f>
        <v>3020</v>
      </c>
      <c r="E9" s="259">
        <f t="shared" si="0"/>
        <v>435.09999999999991</v>
      </c>
      <c r="F9" s="258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6.899999999999999" hidden="1" customHeight="1">
      <c r="A10" s="388">
        <f t="shared" ref="A10:A14" si="1">+A9+1</f>
        <v>3</v>
      </c>
      <c r="B10" s="351" t="str">
        <f>+'Dramakan hosqer'!B16</f>
        <v>Սպասարկման և կոմունալ համավճարներից</v>
      </c>
      <c r="C10" s="258"/>
      <c r="D10" s="259">
        <f>+'Dramakan hosqer'!F16</f>
        <v>0</v>
      </c>
      <c r="E10" s="259">
        <f t="shared" si="0"/>
        <v>0</v>
      </c>
      <c r="F10" s="258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6.899999999999999" hidden="1" customHeight="1">
      <c r="A11" s="388">
        <f t="shared" si="1"/>
        <v>4</v>
      </c>
      <c r="B11" s="351" t="str">
        <f>+'Dramakan hosqer'!B17</f>
        <v>Ֆինանսական օգնությունից (օգնիր մանկապարտեզիդ)</v>
      </c>
      <c r="C11" s="258"/>
      <c r="D11" s="259">
        <f>+'Dramakan hosqer'!F17</f>
        <v>0</v>
      </c>
      <c r="E11" s="259">
        <f t="shared" si="0"/>
        <v>0</v>
      </c>
      <c r="F11" s="258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6.149999999999999" customHeight="1">
      <c r="A12" s="388">
        <v>3</v>
      </c>
      <c r="B12" s="351" t="str">
        <f>+'Dramakan hosqer'!B18</f>
        <v>Ֆինանսական օգնությունից</v>
      </c>
      <c r="C12" s="258"/>
      <c r="D12" s="259">
        <f>+'Dramakan hosqer'!F18</f>
        <v>0</v>
      </c>
      <c r="E12" s="259">
        <f t="shared" si="0"/>
        <v>0</v>
      </c>
      <c r="F12" s="258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6.899999999999999" hidden="1" customHeight="1">
      <c r="A13" s="388">
        <f t="shared" si="1"/>
        <v>4</v>
      </c>
      <c r="B13" s="351" t="str">
        <f>+'Dramakan hosqer'!B19</f>
        <v>Չփոխանակվող գործարքներից (դրամաշնորհից)</v>
      </c>
      <c r="C13" s="258"/>
      <c r="D13" s="259">
        <f>+'Dramakan hosqer'!F19</f>
        <v>0</v>
      </c>
      <c r="E13" s="259">
        <f t="shared" si="0"/>
        <v>0</v>
      </c>
      <c r="F13" s="258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6.899999999999999" hidden="1" customHeight="1">
      <c r="A14" s="388">
        <f t="shared" si="1"/>
        <v>5</v>
      </c>
      <c r="B14" s="351" t="str">
        <f>+'Dramakan hosqer'!B20</f>
        <v>Դեբիտորական պարտքերից</v>
      </c>
      <c r="C14" s="258"/>
      <c r="D14" s="259">
        <f>+'Dramakan hosqer'!F20</f>
        <v>0</v>
      </c>
      <c r="E14" s="259">
        <f t="shared" si="0"/>
        <v>0</v>
      </c>
      <c r="F14" s="258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5.6" customHeight="1">
      <c r="A15" s="388">
        <v>4</v>
      </c>
      <c r="B15" s="351" t="str">
        <f>+'Dramakan hosqer'!B21</f>
        <v>Բանկի տոկոսից</v>
      </c>
      <c r="C15" s="258">
        <v>11.7</v>
      </c>
      <c r="D15" s="259">
        <f>+'Dramakan hosqer'!F21</f>
        <v>10</v>
      </c>
      <c r="E15" s="259">
        <f>D15-C15</f>
        <v>-1.6999999999999993</v>
      </c>
      <c r="F15" s="258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1" customFormat="1" ht="16.899999999999999" hidden="1" customHeight="1">
      <c r="A16" s="531"/>
      <c r="B16" s="351"/>
      <c r="C16" s="481"/>
      <c r="D16" s="477"/>
      <c r="E16" s="477"/>
      <c r="F16" s="481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6.899999999999999" hidden="1" customHeight="1">
      <c r="A17" s="485">
        <f>+A15+1</f>
        <v>5</v>
      </c>
      <c r="B17" s="505">
        <f>+'Dramakan hosqer'!B22</f>
        <v>0</v>
      </c>
      <c r="C17" s="481"/>
      <c r="D17" s="481">
        <f>+'Dramakan hosqer'!F22</f>
        <v>0</v>
      </c>
      <c r="E17" s="481">
        <f t="shared" si="0"/>
        <v>0</v>
      </c>
      <c r="F17" s="481"/>
      <c r="G17" s="128"/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60" customFormat="1" ht="16.149999999999999" customHeight="1">
      <c r="A18" s="531">
        <v>5</v>
      </c>
      <c r="B18" s="505" t="s">
        <v>260</v>
      </c>
      <c r="C18" s="481">
        <v>96</v>
      </c>
      <c r="D18" s="481"/>
      <c r="E18" s="481"/>
      <c r="F18" s="481"/>
      <c r="G18" s="128"/>
      <c r="H18" s="115"/>
      <c r="I18" s="115"/>
      <c r="J18" s="115"/>
      <c r="K18" s="115"/>
      <c r="L18" s="115"/>
      <c r="M18" s="115"/>
      <c r="N18" s="122"/>
      <c r="O18" s="122"/>
      <c r="P18" s="122"/>
      <c r="Q18" s="122"/>
      <c r="R18" s="122"/>
      <c r="S18" s="122"/>
      <c r="T18" s="122"/>
    </row>
    <row r="19" spans="1:20" s="60" customFormat="1" ht="16.899999999999999" hidden="1" customHeight="1">
      <c r="A19" s="485">
        <f>+A17+1</f>
        <v>6</v>
      </c>
      <c r="B19" s="505">
        <f>+'Dramakan hosqer'!B23</f>
        <v>0</v>
      </c>
      <c r="C19" s="481"/>
      <c r="D19" s="481">
        <f>+'Dramakan hosqer'!F23</f>
        <v>0</v>
      </c>
      <c r="E19" s="481">
        <f>D19-C19</f>
        <v>0</v>
      </c>
      <c r="F19" s="481"/>
      <c r="G19" s="102" t="s">
        <v>229</v>
      </c>
      <c r="H19" s="115"/>
      <c r="I19" s="115"/>
      <c r="J19" s="115"/>
      <c r="K19" s="115"/>
      <c r="L19" s="115"/>
      <c r="M19" s="115"/>
      <c r="N19" s="122"/>
      <c r="O19" s="122"/>
      <c r="P19" s="122"/>
      <c r="Q19" s="122"/>
      <c r="R19" s="122"/>
      <c r="S19" s="122"/>
      <c r="T19" s="122"/>
    </row>
    <row r="20" spans="1:20" s="20" customFormat="1" ht="36" customHeight="1">
      <c r="A20" s="13" t="s">
        <v>34</v>
      </c>
      <c r="B20" s="14" t="s">
        <v>81</v>
      </c>
      <c r="C20" s="261">
        <f>+C21+C63+C75</f>
        <v>67805.299999999988</v>
      </c>
      <c r="D20" s="261">
        <f>+D21+D63+D75</f>
        <v>83474.839999999982</v>
      </c>
      <c r="E20" s="261">
        <f t="shared" si="0"/>
        <v>15669.539999999994</v>
      </c>
      <c r="F20" s="249"/>
      <c r="G20" s="127"/>
      <c r="H20" s="112"/>
      <c r="I20" s="112"/>
      <c r="J20" s="112"/>
      <c r="K20" s="112"/>
      <c r="L20" s="112"/>
      <c r="M20" s="112"/>
      <c r="N20" s="120"/>
      <c r="O20" s="120"/>
      <c r="P20" s="120"/>
      <c r="Q20" s="120"/>
      <c r="R20" s="120"/>
      <c r="S20" s="120"/>
      <c r="T20" s="120"/>
    </row>
    <row r="21" spans="1:20" s="20" customFormat="1" ht="21" customHeight="1">
      <c r="A21" s="16" t="s">
        <v>54</v>
      </c>
      <c r="B21" s="14" t="s">
        <v>57</v>
      </c>
      <c r="C21" s="261">
        <f>SUM(C22,C25:C31,C35:C57,C61:C62)</f>
        <v>67507.299999999988</v>
      </c>
      <c r="D21" s="261">
        <f>SUM(D22,D25:D31,D35:D57,D61:D62)</f>
        <v>80278.939999999988</v>
      </c>
      <c r="E21" s="261">
        <f t="shared" si="0"/>
        <v>12771.64</v>
      </c>
      <c r="F21" s="249"/>
      <c r="G21" s="127"/>
      <c r="H21" s="112"/>
      <c r="I21" s="112"/>
      <c r="J21" s="112"/>
      <c r="K21" s="112"/>
      <c r="L21" s="112"/>
      <c r="M21" s="112"/>
      <c r="N21" s="120"/>
      <c r="O21" s="120"/>
      <c r="P21" s="120"/>
      <c r="Q21" s="120"/>
      <c r="R21" s="120"/>
      <c r="S21" s="120"/>
      <c r="T21" s="120"/>
    </row>
    <row r="22" spans="1:20" s="61" customFormat="1" ht="18" customHeight="1">
      <c r="A22" s="63">
        <v>1</v>
      </c>
      <c r="B22" s="352" t="str">
        <f>+'Dramakan hosqer'!B26</f>
        <v>Աշխատավարձի գծով, որից՝</v>
      </c>
      <c r="C22" s="258">
        <v>49496.6</v>
      </c>
      <c r="D22" s="259">
        <f>+'Dramakan hosqer'!F26</f>
        <v>56506.3</v>
      </c>
      <c r="E22" s="259">
        <f t="shared" si="0"/>
        <v>7009.7000000000044</v>
      </c>
      <c r="F22" s="258"/>
      <c r="G22" s="128"/>
      <c r="H22" s="115"/>
      <c r="I22" s="115"/>
      <c r="J22" s="115"/>
      <c r="K22" s="115"/>
      <c r="L22" s="115"/>
      <c r="M22" s="115"/>
      <c r="N22" s="122"/>
      <c r="O22" s="122"/>
      <c r="P22" s="122"/>
      <c r="Q22" s="122"/>
      <c r="R22" s="122"/>
      <c r="S22" s="122"/>
      <c r="T22" s="122"/>
    </row>
    <row r="23" spans="1:20" ht="16.149999999999999" customHeight="1">
      <c r="A23" s="26">
        <v>1.1000000000000001</v>
      </c>
      <c r="B23" s="383" t="str">
        <f>+'Dramakan hosqer'!B27</f>
        <v>վճարովի ծառայության գծով</v>
      </c>
      <c r="C23" s="250">
        <v>1809.4</v>
      </c>
      <c r="D23" s="263">
        <f>+'Dramakan hosqer'!F27</f>
        <v>2114</v>
      </c>
      <c r="E23" s="263">
        <f t="shared" si="0"/>
        <v>304.59999999999991</v>
      </c>
      <c r="F23" s="250"/>
    </row>
    <row r="24" spans="1:20" ht="18" hidden="1" customHeight="1">
      <c r="A24" s="26">
        <v>1.2</v>
      </c>
      <c r="B24" s="383">
        <f>+'Dramakan hosqer'!B28</f>
        <v>0</v>
      </c>
      <c r="C24" s="250"/>
      <c r="D24" s="263">
        <f>+'Dramakan hosqer'!F28</f>
        <v>0</v>
      </c>
      <c r="E24" s="263">
        <f t="shared" si="0"/>
        <v>0</v>
      </c>
      <c r="F24" s="250"/>
    </row>
    <row r="25" spans="1:20" s="61" customFormat="1" ht="18" customHeight="1">
      <c r="A25" s="63">
        <f>+A22+1</f>
        <v>2</v>
      </c>
      <c r="B25" s="267" t="str">
        <f>+'Dramakan hosqer'!B29</f>
        <v>Սննդի գծով</v>
      </c>
      <c r="C25" s="258">
        <v>10930.15</v>
      </c>
      <c r="D25" s="259">
        <f>+'Dramakan hosqer'!F29</f>
        <v>15391.039999999997</v>
      </c>
      <c r="E25" s="259">
        <f t="shared" si="0"/>
        <v>4460.8899999999976</v>
      </c>
      <c r="F25" s="258"/>
      <c r="G25" s="59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63">
        <f>+A25+1</f>
        <v>3</v>
      </c>
      <c r="B26" s="267" t="str">
        <f>+'Dramakan hosqer'!B30</f>
        <v>Ջեռուցման գծով</v>
      </c>
      <c r="C26" s="258">
        <v>2318.6999999999998</v>
      </c>
      <c r="D26" s="259">
        <f>+'Dramakan hosqer'!F30</f>
        <v>2389.6999999999998</v>
      </c>
      <c r="E26" s="259">
        <f t="shared" si="0"/>
        <v>71</v>
      </c>
      <c r="F26" s="258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88">
        <f t="shared" ref="A27:A31" si="2">+A26+1</f>
        <v>4</v>
      </c>
      <c r="B27" s="267" t="str">
        <f>+'Dramakan hosqer'!B31</f>
        <v>Էլեկտրաէներգիայի գծով</v>
      </c>
      <c r="C27" s="258">
        <v>1594.7</v>
      </c>
      <c r="D27" s="259">
        <f>+'Dramakan hosqer'!F31</f>
        <v>1726.7</v>
      </c>
      <c r="E27" s="259">
        <f t="shared" si="0"/>
        <v>132</v>
      </c>
      <c r="F27" s="258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8" customHeight="1">
      <c r="A28" s="388">
        <f t="shared" si="2"/>
        <v>5</v>
      </c>
      <c r="B28" s="267" t="str">
        <f>+'Dramakan hosqer'!B32</f>
        <v>Ջրմուղ-կոյուղու գծով</v>
      </c>
      <c r="C28" s="258">
        <v>452.9</v>
      </c>
      <c r="D28" s="259">
        <f>+'Dramakan hosqer'!F32</f>
        <v>464.5</v>
      </c>
      <c r="E28" s="259">
        <f t="shared" si="0"/>
        <v>11.600000000000023</v>
      </c>
      <c r="F28" s="258"/>
      <c r="G28" s="128"/>
      <c r="H28" s="115"/>
      <c r="I28" s="115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8" customHeight="1">
      <c r="A29" s="388">
        <f t="shared" si="2"/>
        <v>6</v>
      </c>
      <c r="B29" s="267" t="str">
        <f>+'Dramakan hosqer'!B33</f>
        <v>Աղբահանության գծով</v>
      </c>
      <c r="C29" s="258">
        <v>62.7</v>
      </c>
      <c r="D29" s="259">
        <f>+'Dramakan hosqer'!F33</f>
        <v>62.7</v>
      </c>
      <c r="E29" s="259">
        <f t="shared" si="0"/>
        <v>0</v>
      </c>
      <c r="F29" s="258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s="61" customFormat="1" ht="16.5" customHeight="1">
      <c r="A30" s="388">
        <f t="shared" si="2"/>
        <v>7</v>
      </c>
      <c r="B30" s="267" t="str">
        <f>+'Dramakan hosqer'!B34</f>
        <v>Ախտաբանության գծով</v>
      </c>
      <c r="C30" s="258">
        <v>60</v>
      </c>
      <c r="D30" s="259">
        <f>+'Dramakan hosqer'!F34</f>
        <v>60</v>
      </c>
      <c r="E30" s="259">
        <f t="shared" si="0"/>
        <v>0</v>
      </c>
      <c r="F30" s="258"/>
      <c r="G30" s="129"/>
      <c r="H30" s="116"/>
      <c r="I30" s="116"/>
      <c r="J30" s="115"/>
      <c r="K30" s="115"/>
      <c r="L30" s="115"/>
      <c r="M30" s="115"/>
      <c r="N30" s="122"/>
      <c r="O30" s="122"/>
      <c r="P30" s="122"/>
      <c r="Q30" s="122"/>
      <c r="R30" s="122"/>
      <c r="S30" s="122"/>
      <c r="T30" s="122"/>
    </row>
    <row r="31" spans="1:20" s="61" customFormat="1" ht="17.25">
      <c r="A31" s="388">
        <f t="shared" si="2"/>
        <v>8</v>
      </c>
      <c r="B31" s="267" t="str">
        <f>+'Dramakan hosqer'!B35</f>
        <v>Կապի գծով, այդ թվում`</v>
      </c>
      <c r="C31" s="259">
        <f>SUM(C32:C34)</f>
        <v>155.1</v>
      </c>
      <c r="D31" s="259">
        <f>SUM(D32:D34)</f>
        <v>151.6</v>
      </c>
      <c r="E31" s="259">
        <f t="shared" si="0"/>
        <v>-3.5</v>
      </c>
      <c r="F31" s="258"/>
      <c r="G31" s="128"/>
      <c r="H31" s="115"/>
      <c r="I31" s="115"/>
      <c r="J31" s="115"/>
      <c r="K31" s="115"/>
      <c r="L31" s="115"/>
      <c r="M31" s="115"/>
      <c r="N31" s="122"/>
      <c r="O31" s="122"/>
      <c r="P31" s="122"/>
      <c r="Q31" s="122"/>
      <c r="R31" s="122"/>
      <c r="S31" s="122"/>
      <c r="T31" s="122"/>
    </row>
    <row r="32" spans="1:20" ht="18" customHeight="1">
      <c r="A32" s="26">
        <v>8.1</v>
      </c>
      <c r="B32" s="353" t="str">
        <f>+'Dramakan hosqer'!B36</f>
        <v>բաժանորդային վճար</v>
      </c>
      <c r="C32" s="250">
        <v>57.6</v>
      </c>
      <c r="D32" s="263">
        <f>+'Dramakan hosqer'!F36</f>
        <v>57.599999999999994</v>
      </c>
      <c r="E32" s="263">
        <f t="shared" si="0"/>
        <v>0</v>
      </c>
      <c r="F32" s="250"/>
    </row>
    <row r="33" spans="1:20" s="33" customFormat="1" ht="18" customHeight="1">
      <c r="A33" s="26">
        <v>8.1999999999999993</v>
      </c>
      <c r="B33" s="353" t="str">
        <f>+'Dramakan hosqer'!B37</f>
        <v>րոպեավճար</v>
      </c>
      <c r="C33" s="250">
        <v>22.7</v>
      </c>
      <c r="D33" s="263">
        <f>+'Dramakan hosqer'!F37</f>
        <v>10</v>
      </c>
      <c r="E33" s="263">
        <f t="shared" si="0"/>
        <v>-12.7</v>
      </c>
      <c r="F33" s="250"/>
      <c r="G33" s="130"/>
      <c r="H33" s="117"/>
      <c r="I33" s="117"/>
      <c r="J33" s="117"/>
      <c r="K33" s="117"/>
      <c r="L33" s="117"/>
      <c r="M33" s="117"/>
      <c r="N33" s="123"/>
      <c r="O33" s="123"/>
      <c r="P33" s="123"/>
      <c r="Q33" s="123"/>
      <c r="R33" s="123"/>
      <c r="S33" s="123"/>
      <c r="T33" s="123"/>
    </row>
    <row r="34" spans="1:20" ht="18" customHeight="1">
      <c r="A34" s="26">
        <v>8.3000000000000007</v>
      </c>
      <c r="B34" s="353" t="str">
        <f>+'Dramakan hosqer'!B38</f>
        <v>ինտերնետ կապ</v>
      </c>
      <c r="C34" s="250">
        <v>74.8</v>
      </c>
      <c r="D34" s="263">
        <f>+'Dramakan hosqer'!F38</f>
        <v>84</v>
      </c>
      <c r="E34" s="263">
        <f t="shared" si="0"/>
        <v>9.2000000000000028</v>
      </c>
      <c r="F34" s="250"/>
      <c r="I34" s="132"/>
    </row>
    <row r="35" spans="1:20" s="61" customFormat="1" ht="18" customHeight="1">
      <c r="A35" s="63">
        <f>+A31+1</f>
        <v>9</v>
      </c>
      <c r="B35" s="267" t="str">
        <f>+'Dramakan hosqer'!B39</f>
        <v>Բանկային ծառայության գծով</v>
      </c>
      <c r="C35" s="258"/>
      <c r="D35" s="259">
        <f>+'Dramakan hosqer'!F39</f>
        <v>84</v>
      </c>
      <c r="E35" s="259">
        <f t="shared" si="0"/>
        <v>84</v>
      </c>
      <c r="F35" s="258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63">
        <f>+A35+1</f>
        <v>10</v>
      </c>
      <c r="B36" s="267" t="str">
        <f>+'Dramakan hosqer'!B40</f>
        <v>Տնտեսական ապրանքների գծով</v>
      </c>
      <c r="C36" s="258">
        <v>1004.1</v>
      </c>
      <c r="D36" s="259">
        <f>+'Dramakan hosqer'!F40</f>
        <v>1029</v>
      </c>
      <c r="E36" s="259">
        <f t="shared" si="0"/>
        <v>24.899999999999977</v>
      </c>
      <c r="F36" s="258"/>
      <c r="G36" s="44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88">
        <f t="shared" ref="A37:A56" si="3">+A36+1</f>
        <v>11</v>
      </c>
      <c r="B37" s="267" t="str">
        <f>+'Dramakan hosqer'!B41</f>
        <v>Գրասենյակային ապրանքների գծով</v>
      </c>
      <c r="C37" s="258">
        <v>308.05</v>
      </c>
      <c r="D37" s="259">
        <f>+'Dramakan hosqer'!F41</f>
        <v>196</v>
      </c>
      <c r="E37" s="259">
        <f t="shared" si="0"/>
        <v>-112.05000000000001</v>
      </c>
      <c r="F37" s="258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88">
        <f t="shared" si="3"/>
        <v>12</v>
      </c>
      <c r="B38" s="267" t="str">
        <f>+'Dramakan hosqer'!B42</f>
        <v>Փոքրարժեք կամ արագամաշ առարկաների գծով</v>
      </c>
      <c r="C38" s="258"/>
      <c r="D38" s="259">
        <f>+'Dramakan hosqer'!F42</f>
        <v>196</v>
      </c>
      <c r="E38" s="259">
        <f t="shared" si="0"/>
        <v>196</v>
      </c>
      <c r="F38" s="258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88">
        <f t="shared" si="3"/>
        <v>13</v>
      </c>
      <c r="B39" s="267" t="str">
        <f>+'Dramakan hosqer'!B43</f>
        <v>Ուսումնական նյութերի գծով</v>
      </c>
      <c r="C39" s="258"/>
      <c r="D39" s="259">
        <f>+'Dramakan hosqer'!F43</f>
        <v>250</v>
      </c>
      <c r="E39" s="259">
        <f t="shared" si="0"/>
        <v>250</v>
      </c>
      <c r="F39" s="258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88">
        <f t="shared" si="3"/>
        <v>14</v>
      </c>
      <c r="B40" s="267" t="str">
        <f>+'Dramakan hosqer'!B44</f>
        <v>Դեղորայքի գծով</v>
      </c>
      <c r="C40" s="258"/>
      <c r="D40" s="259">
        <f>+'Dramakan hosqer'!F44</f>
        <v>130</v>
      </c>
      <c r="E40" s="259">
        <f t="shared" si="0"/>
        <v>130</v>
      </c>
      <c r="F40" s="258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88">
        <f t="shared" si="3"/>
        <v>15</v>
      </c>
      <c r="B41" s="267" t="str">
        <f>+'Dramakan hosqer'!B45</f>
        <v>Բուժ.ծառայության գծով</v>
      </c>
      <c r="C41" s="258">
        <v>129.69999999999999</v>
      </c>
      <c r="D41" s="259">
        <f>+'Dramakan hosqer'!F45</f>
        <v>130</v>
      </c>
      <c r="E41" s="259">
        <f t="shared" si="0"/>
        <v>0.30000000000001137</v>
      </c>
      <c r="F41" s="258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88">
        <f t="shared" si="3"/>
        <v>16</v>
      </c>
      <c r="B42" s="267" t="str">
        <f>+'Dramakan hosqer'!B46</f>
        <v>Ընթացիկ վերանորոգման գծով</v>
      </c>
      <c r="C42" s="258">
        <v>115.2</v>
      </c>
      <c r="D42" s="259">
        <f>+'Dramakan hosqer'!F46</f>
        <v>100</v>
      </c>
      <c r="E42" s="259">
        <f t="shared" si="0"/>
        <v>-15.200000000000003</v>
      </c>
      <c r="F42" s="258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7.45" customHeight="1">
      <c r="A43" s="388">
        <f t="shared" si="3"/>
        <v>17</v>
      </c>
      <c r="B43" s="267" t="str">
        <f>+'Dramakan hosqer'!B47</f>
        <v>Ջեռուցման համակարգի սպասարկման գծով</v>
      </c>
      <c r="C43" s="258">
        <v>459.4</v>
      </c>
      <c r="D43" s="259">
        <f>+'Dramakan hosqer'!F47</f>
        <v>94.2</v>
      </c>
      <c r="E43" s="259">
        <f t="shared" si="0"/>
        <v>-365.2</v>
      </c>
      <c r="F43" s="258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hidden="1" customHeight="1">
      <c r="A44" s="388">
        <f t="shared" si="3"/>
        <v>18</v>
      </c>
      <c r="B44" s="267" t="str">
        <f>+'Dramakan hosqer'!B48</f>
        <v>Կաթսայատան սպասարկման գծով</v>
      </c>
      <c r="C44" s="258"/>
      <c r="D44" s="259">
        <f>+'Dramakan hosqer'!F48</f>
        <v>0</v>
      </c>
      <c r="E44" s="259">
        <f t="shared" si="0"/>
        <v>0</v>
      </c>
      <c r="F44" s="258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hidden="1" customHeight="1">
      <c r="A45" s="388">
        <f t="shared" si="3"/>
        <v>19</v>
      </c>
      <c r="B45" s="267" t="str">
        <f>+'Dramakan hosqer'!B49</f>
        <v>Սպասարկման և կոմունալ համավճարների գծով</v>
      </c>
      <c r="C45" s="258"/>
      <c r="D45" s="259">
        <f>+'Dramakan hosqer'!F49</f>
        <v>0</v>
      </c>
      <c r="E45" s="259">
        <f t="shared" si="0"/>
        <v>0</v>
      </c>
      <c r="F45" s="258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88">
        <v>18</v>
      </c>
      <c r="B46" s="267" t="str">
        <f>+'Dramakan hosqer'!B50</f>
        <v>Գնումների համակարգողի ծառայության գծով</v>
      </c>
      <c r="C46" s="258">
        <v>150</v>
      </c>
      <c r="D46" s="259">
        <f>+'Dramakan hosqer'!F50</f>
        <v>105</v>
      </c>
      <c r="E46" s="259">
        <f t="shared" si="0"/>
        <v>-45</v>
      </c>
      <c r="F46" s="258"/>
      <c r="G46" s="128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88">
        <v>19</v>
      </c>
      <c r="B47" s="267" t="str">
        <f>+'Dramakan hosqer'!B51</f>
        <v>Համակարգիչների տեխնիկական սպասարկման գծով</v>
      </c>
      <c r="C47" s="258">
        <v>14</v>
      </c>
      <c r="D47" s="259">
        <f>+'Dramakan hosqer'!F51</f>
        <v>42</v>
      </c>
      <c r="E47" s="259">
        <f t="shared" si="0"/>
        <v>28</v>
      </c>
      <c r="F47" s="258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88">
        <v>20</v>
      </c>
      <c r="B48" s="267" t="str">
        <f>+'Dramakan hosqer'!B52</f>
        <v>Համակարգչային ծրագրի և կայքի սպասարկման գծով</v>
      </c>
      <c r="C48" s="258">
        <v>95</v>
      </c>
      <c r="D48" s="259">
        <f>+'Dramakan hosqer'!F52</f>
        <v>95</v>
      </c>
      <c r="E48" s="259">
        <f t="shared" si="0"/>
        <v>0</v>
      </c>
      <c r="F48" s="258"/>
      <c r="G48" s="44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6.899999999999999" customHeight="1">
      <c r="A49" s="388">
        <v>21</v>
      </c>
      <c r="B49" s="267" t="str">
        <f>+'Dramakan hosqer'!B53</f>
        <v>էլ․ստորագրության գծով</v>
      </c>
      <c r="C49" s="258">
        <v>3</v>
      </c>
      <c r="D49" s="259">
        <f>+'Dramakan hosqer'!F53</f>
        <v>6</v>
      </c>
      <c r="E49" s="259">
        <f t="shared" si="0"/>
        <v>3</v>
      </c>
      <c r="F49" s="258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hidden="1" customHeight="1">
      <c r="A50" s="388">
        <f t="shared" si="3"/>
        <v>22</v>
      </c>
      <c r="B50" s="267" t="str">
        <f>+'Dramakan hosqer'!B54</f>
        <v>Հայտարարության գծով</v>
      </c>
      <c r="C50" s="258"/>
      <c r="D50" s="259">
        <f>+'Dramakan hosqer'!F54</f>
        <v>0</v>
      </c>
      <c r="E50" s="259">
        <f t="shared" si="0"/>
        <v>0</v>
      </c>
      <c r="F50" s="258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hidden="1" customHeight="1">
      <c r="A51" s="388">
        <f t="shared" si="3"/>
        <v>23</v>
      </c>
      <c r="B51" s="267" t="str">
        <f>+'Dramakan hosqer'!B55</f>
        <v>Բաժանորդագրության գծով</v>
      </c>
      <c r="C51" s="258"/>
      <c r="D51" s="259">
        <f>+'Dramakan hosqer'!F55</f>
        <v>0</v>
      </c>
      <c r="E51" s="259">
        <f t="shared" si="0"/>
        <v>0</v>
      </c>
      <c r="F51" s="258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1" customFormat="1" ht="18" customHeight="1">
      <c r="A52" s="388">
        <v>22</v>
      </c>
      <c r="B52" s="267" t="str">
        <f>+'Dramakan hosqer'!B56</f>
        <v>Վերապատրաստման գծով</v>
      </c>
      <c r="C52" s="258">
        <v>24</v>
      </c>
      <c r="D52" s="259">
        <f>+'Dramakan hosqer'!F56</f>
        <v>48</v>
      </c>
      <c r="E52" s="259">
        <f t="shared" si="0"/>
        <v>24</v>
      </c>
      <c r="F52" s="258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1" customFormat="1" ht="18" hidden="1" customHeight="1">
      <c r="A53" s="388">
        <f t="shared" si="3"/>
        <v>23</v>
      </c>
      <c r="B53" s="267">
        <f>+'Dramakan hosqer'!B57</f>
        <v>0</v>
      </c>
      <c r="C53" s="258"/>
      <c r="D53" s="259">
        <f>+'Dramakan hosqer'!F57</f>
        <v>0</v>
      </c>
      <c r="E53" s="259">
        <f t="shared" si="0"/>
        <v>0</v>
      </c>
      <c r="F53" s="258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hidden="1" customHeight="1">
      <c r="A54" s="388">
        <f t="shared" si="3"/>
        <v>24</v>
      </c>
      <c r="B54" s="267">
        <f>+'Dramakan hosqer'!B58</f>
        <v>0</v>
      </c>
      <c r="C54" s="258"/>
      <c r="D54" s="258">
        <f>+'Dramakan hosqer'!F58</f>
        <v>0</v>
      </c>
      <c r="E54" s="258">
        <f t="shared" si="0"/>
        <v>0</v>
      </c>
      <c r="F54" s="258"/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0" customFormat="1" ht="18" hidden="1" customHeight="1">
      <c r="A55" s="485">
        <f t="shared" si="3"/>
        <v>25</v>
      </c>
      <c r="B55" s="352">
        <f>+'Dramakan hosqer'!B59</f>
        <v>0</v>
      </c>
      <c r="C55" s="481"/>
      <c r="D55" s="481">
        <f>+'Dramakan hosqer'!F59</f>
        <v>0</v>
      </c>
      <c r="E55" s="481">
        <f>D55-C55</f>
        <v>0</v>
      </c>
      <c r="F55" s="481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0" customFormat="1" ht="18" hidden="1" customHeight="1">
      <c r="A56" s="485">
        <f t="shared" si="3"/>
        <v>26</v>
      </c>
      <c r="B56" s="352">
        <f>+'Dramakan hosqer'!B60</f>
        <v>0</v>
      </c>
      <c r="C56" s="481"/>
      <c r="D56" s="481">
        <f>+'Dramakan hosqer'!F60</f>
        <v>0</v>
      </c>
      <c r="E56" s="481">
        <f>D56-C56</f>
        <v>0</v>
      </c>
      <c r="F56" s="481"/>
      <c r="G56" s="102" t="s">
        <v>121</v>
      </c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61" customFormat="1" ht="27.6" customHeight="1">
      <c r="A57" s="388">
        <v>23</v>
      </c>
      <c r="B57" s="267" t="str">
        <f>+'Dramakan hosqer'!B61</f>
        <v>Հարկային պարտավորությունների գծով, այդ թվում՝</v>
      </c>
      <c r="C57" s="259">
        <f>SUM(C58:C60)</f>
        <v>0</v>
      </c>
      <c r="D57" s="259">
        <f>SUM(D58:D60)</f>
        <v>25</v>
      </c>
      <c r="E57" s="258">
        <f>D57-C57</f>
        <v>25</v>
      </c>
      <c r="F57" s="258"/>
      <c r="G57" s="128"/>
      <c r="H57" s="115"/>
      <c r="I57" s="115"/>
      <c r="J57" s="115"/>
      <c r="K57" s="115"/>
      <c r="L57" s="115"/>
      <c r="M57" s="115"/>
      <c r="N57" s="122"/>
      <c r="O57" s="122"/>
      <c r="P57" s="122"/>
      <c r="Q57" s="122"/>
      <c r="R57" s="122"/>
      <c r="S57" s="122"/>
      <c r="T57" s="122"/>
    </row>
    <row r="58" spans="1:20" s="147" customFormat="1" ht="18" hidden="1" customHeight="1">
      <c r="A58" s="15">
        <v>31.1</v>
      </c>
      <c r="B58" s="353" t="str">
        <f>+'Dramakan hosqer'!B62</f>
        <v>շահութահարկի գծով</v>
      </c>
      <c r="C58" s="250"/>
      <c r="D58" s="263">
        <f>+'Dramakan hosqer'!F62</f>
        <v>0</v>
      </c>
      <c r="E58" s="250">
        <f>D58-C58</f>
        <v>0</v>
      </c>
      <c r="F58" s="250"/>
      <c r="G58" s="155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147" customFormat="1" ht="18.600000000000001" hidden="1" customHeight="1">
      <c r="A59" s="15">
        <v>31.2</v>
      </c>
      <c r="B59" s="353" t="str">
        <f>+'Dramakan hosqer'!B63</f>
        <v>ԱԱՀ-ի գծով</v>
      </c>
      <c r="C59" s="250"/>
      <c r="D59" s="263">
        <f>+'Dramakan hosqer'!F63</f>
        <v>0</v>
      </c>
      <c r="E59" s="263">
        <f t="shared" si="0"/>
        <v>0</v>
      </c>
      <c r="F59" s="250"/>
      <c r="G59" s="158"/>
      <c r="H59" s="156"/>
      <c r="I59" s="156"/>
      <c r="J59" s="156"/>
      <c r="K59" s="156"/>
      <c r="L59" s="156"/>
      <c r="M59" s="156"/>
      <c r="N59" s="157"/>
      <c r="O59" s="157"/>
      <c r="P59" s="157"/>
      <c r="Q59" s="157"/>
      <c r="R59" s="157"/>
      <c r="S59" s="157"/>
      <c r="T59" s="157"/>
    </row>
    <row r="60" spans="1:20" s="147" customFormat="1" ht="18" customHeight="1">
      <c r="A60" s="15">
        <v>23.1</v>
      </c>
      <c r="B60" s="353" t="str">
        <f>+'Dramakan hosqer'!B64</f>
        <v xml:space="preserve">չփոխհատուցվող հարկերի գծով </v>
      </c>
      <c r="C60" s="250"/>
      <c r="D60" s="263">
        <f>+'Dramakan hosqer'!F64</f>
        <v>25</v>
      </c>
      <c r="E60" s="263">
        <f t="shared" si="0"/>
        <v>25</v>
      </c>
      <c r="F60" s="250"/>
      <c r="G60" s="158"/>
      <c r="H60" s="156"/>
      <c r="I60" s="156"/>
      <c r="J60" s="156"/>
      <c r="K60" s="156"/>
      <c r="L60" s="156"/>
      <c r="M60" s="156"/>
      <c r="N60" s="157"/>
      <c r="O60" s="157"/>
      <c r="P60" s="157"/>
      <c r="Q60" s="157"/>
      <c r="R60" s="157"/>
      <c r="S60" s="157"/>
      <c r="T60" s="157"/>
    </row>
    <row r="61" spans="1:20" s="61" customFormat="1" ht="18" customHeight="1">
      <c r="A61" s="71">
        <f>+A57+1</f>
        <v>24</v>
      </c>
      <c r="B61" s="267" t="str">
        <f>+'Dramakan hosqer'!B65</f>
        <v>Կրեդիտորական պարտքի մարման գծով</v>
      </c>
      <c r="C61" s="258"/>
      <c r="D61" s="259">
        <f>+'Dramakan hosqer'!F65</f>
        <v>996.19999999999982</v>
      </c>
      <c r="E61" s="259">
        <f t="shared" si="0"/>
        <v>996.19999999999982</v>
      </c>
      <c r="F61" s="258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8" customHeight="1">
      <c r="A62" s="71">
        <f>+A61+1</f>
        <v>25</v>
      </c>
      <c r="B62" s="267" t="str">
        <f>+'Dramakan hosqer'!B66</f>
        <v>Այլ արտահոսքերի գծով</v>
      </c>
      <c r="C62" s="258">
        <v>134</v>
      </c>
      <c r="D62" s="259">
        <f>+'Dramakan hosqer'!F66</f>
        <v>0</v>
      </c>
      <c r="E62" s="259">
        <f t="shared" si="0"/>
        <v>-134</v>
      </c>
      <c r="F62" s="258"/>
      <c r="G62" s="128" t="s">
        <v>209</v>
      </c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21.75" customHeight="1">
      <c r="A63" s="154" t="s">
        <v>55</v>
      </c>
      <c r="B63" s="14" t="s">
        <v>58</v>
      </c>
      <c r="C63" s="261">
        <f>+C64+C71</f>
        <v>298</v>
      </c>
      <c r="D63" s="261">
        <f>+D64+D71</f>
        <v>0</v>
      </c>
      <c r="E63" s="261">
        <f t="shared" si="0"/>
        <v>-298</v>
      </c>
      <c r="F63" s="249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24" customHeight="1">
      <c r="A64" s="71">
        <v>1</v>
      </c>
      <c r="B64" s="262" t="str">
        <f>+'Dramakan hosqer'!B68</f>
        <v>Հիմնական միջոցների ձեռքբերում, այդ թվում՝</v>
      </c>
      <c r="C64" s="259">
        <f>SUM(C65:C70)</f>
        <v>298</v>
      </c>
      <c r="D64" s="259">
        <f>SUM(D65:D70)</f>
        <v>0</v>
      </c>
      <c r="E64" s="259">
        <f t="shared" si="0"/>
        <v>-298</v>
      </c>
      <c r="F64" s="258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42.6" customHeight="1">
      <c r="A65" s="71">
        <v>1.1000000000000001</v>
      </c>
      <c r="B65" s="262" t="str">
        <f>+'Dramakan hosqer'!B69</f>
        <v>գրասենյակային և տնտեսական գույք</v>
      </c>
      <c r="C65" s="258"/>
      <c r="D65" s="259">
        <f>+'Dramakan hosqer'!F69</f>
        <v>0</v>
      </c>
      <c r="E65" s="259">
        <f t="shared" ref="E65:E78" si="4">D65-C65</f>
        <v>0</v>
      </c>
      <c r="F65" s="533" t="s">
        <v>269</v>
      </c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7.25" customHeight="1">
      <c r="A66" s="71">
        <v>1.2</v>
      </c>
      <c r="B66" s="262" t="str">
        <f>+'Dramakan hosqer'!B70</f>
        <v>համակարգչային սարքավորումներ / տեխնիկա</v>
      </c>
      <c r="C66" s="258">
        <v>298</v>
      </c>
      <c r="D66" s="259">
        <f>+'Dramakan hosqer'!F70</f>
        <v>0</v>
      </c>
      <c r="E66" s="259">
        <f>D66-C66</f>
        <v>-298</v>
      </c>
      <c r="F66" s="258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31.15" hidden="1" customHeight="1">
      <c r="A67" s="71">
        <v>1.3</v>
      </c>
      <c r="B67" s="262" t="str">
        <f>+'Dramakan hosqer'!B71</f>
        <v>մեքենաներ և սարքավորումներ</v>
      </c>
      <c r="C67" s="258"/>
      <c r="D67" s="259">
        <f>+'Dramakan hosqer'!F71</f>
        <v>0</v>
      </c>
      <c r="E67" s="259">
        <f t="shared" si="4"/>
        <v>0</v>
      </c>
      <c r="F67" s="53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1" customFormat="1" ht="18" hidden="1" customHeight="1">
      <c r="A68" s="71">
        <v>1.4</v>
      </c>
      <c r="B68" s="262" t="str">
        <f>+'Dramakan hosqer'!B72</f>
        <v>սպորտային գույք</v>
      </c>
      <c r="C68" s="258"/>
      <c r="D68" s="259">
        <f>+'Dramakan hosqer'!F72</f>
        <v>0</v>
      </c>
      <c r="E68" s="259">
        <f t="shared" si="4"/>
        <v>0</v>
      </c>
      <c r="F68" s="258"/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0" customFormat="1" ht="18" hidden="1" customHeight="1">
      <c r="A69" s="71">
        <v>1.5</v>
      </c>
      <c r="B69" s="510" t="str">
        <f>+'Dramakan hosqer'!B73</f>
        <v>գրականություն</v>
      </c>
      <c r="C69" s="481"/>
      <c r="D69" s="481">
        <f>+'Dramakan hosqer'!F73</f>
        <v>0</v>
      </c>
      <c r="E69" s="481">
        <f>D69-C69</f>
        <v>0</v>
      </c>
      <c r="F69" s="481"/>
      <c r="G69" s="128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60" customFormat="1" ht="18" hidden="1" customHeight="1">
      <c r="A70" s="71">
        <v>1.6</v>
      </c>
      <c r="B70" s="510">
        <f>+'Dramakan hosqer'!B74</f>
        <v>0</v>
      </c>
      <c r="C70" s="481"/>
      <c r="D70" s="481">
        <f>+'Dramakan hosqer'!F74</f>
        <v>0</v>
      </c>
      <c r="E70" s="481">
        <f>D70-C70</f>
        <v>0</v>
      </c>
      <c r="F70" s="481"/>
      <c r="G70" s="59" t="s">
        <v>122</v>
      </c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72" customFormat="1" ht="34.5" hidden="1">
      <c r="A71" s="71">
        <v>2</v>
      </c>
      <c r="B71" s="262" t="str">
        <f>+'Dramakan hosqer'!B75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02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91" customFormat="1" ht="18.600000000000001" hidden="1" customHeight="1">
      <c r="A72" s="71">
        <v>2.1</v>
      </c>
      <c r="B72" s="262" t="str">
        <f>+'Dramakan hosqer'!B76</f>
        <v>ամրացված գույքի (շենք)</v>
      </c>
      <c r="C72" s="258"/>
      <c r="D72" s="259">
        <f>+'Dramakan hosqer'!F76</f>
        <v>0</v>
      </c>
      <c r="E72" s="259">
        <f t="shared" si="4"/>
        <v>0</v>
      </c>
      <c r="F72" s="258"/>
      <c r="G72" s="178"/>
      <c r="H72" s="107"/>
      <c r="I72" s="98"/>
      <c r="J72" s="98"/>
      <c r="K72" s="98"/>
      <c r="L72" s="98"/>
      <c r="M72" s="98"/>
      <c r="N72" s="98"/>
      <c r="O72" s="90"/>
      <c r="P72" s="90"/>
      <c r="Q72" s="90"/>
    </row>
    <row r="73" spans="1:20" s="61" customFormat="1" ht="19.149999999999999" hidden="1" customHeight="1">
      <c r="A73" s="71">
        <v>2.2000000000000002</v>
      </c>
      <c r="B73" s="262" t="str">
        <f>+'Dramakan hosqer'!B77</f>
        <v>հիմնական միջոցի</v>
      </c>
      <c r="C73" s="258"/>
      <c r="D73" s="259">
        <f>+'Dramakan hosqer'!F77</f>
        <v>0</v>
      </c>
      <c r="E73" s="259">
        <f t="shared" si="4"/>
        <v>0</v>
      </c>
      <c r="F73" s="258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hidden="1" customHeight="1">
      <c r="A74" s="71">
        <v>2.2999999999999998</v>
      </c>
      <c r="B74" s="262" t="str">
        <f>+'Dramakan hosqer'!B78</f>
        <v>նախագծանախահաշվային փաստաթղթերի գծով</v>
      </c>
      <c r="C74" s="258"/>
      <c r="D74" s="259">
        <f>+'Dramakan hosqer'!F78</f>
        <v>0</v>
      </c>
      <c r="E74" s="259">
        <f t="shared" si="4"/>
        <v>0</v>
      </c>
      <c r="F74" s="258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61" customFormat="1" ht="38.25" customHeight="1">
      <c r="A75" s="154" t="s">
        <v>56</v>
      </c>
      <c r="B75" s="14" t="s">
        <v>152</v>
      </c>
      <c r="C75" s="261">
        <f>SUM(C76:C77)</f>
        <v>0</v>
      </c>
      <c r="D75" s="261">
        <f>SUM(D76:D77)</f>
        <v>3195.9</v>
      </c>
      <c r="E75" s="261">
        <f t="shared" si="4"/>
        <v>3195.9</v>
      </c>
      <c r="F75" s="249"/>
      <c r="G75" s="128"/>
      <c r="H75" s="115"/>
      <c r="I75" s="115"/>
      <c r="J75" s="115"/>
      <c r="K75" s="115"/>
      <c r="L75" s="115"/>
      <c r="M75" s="115"/>
      <c r="N75" s="122"/>
      <c r="O75" s="122"/>
      <c r="P75" s="122"/>
      <c r="Q75" s="122"/>
      <c r="R75" s="122"/>
      <c r="S75" s="122"/>
      <c r="T75" s="122"/>
    </row>
    <row r="76" spans="1:20" s="61" customFormat="1" ht="17.45" customHeight="1">
      <c r="A76" s="71">
        <v>1</v>
      </c>
      <c r="B76" s="352" t="str">
        <f>+'Dramakan hosqer'!B80</f>
        <v>Սննդի գծով</v>
      </c>
      <c r="C76" s="258"/>
      <c r="D76" s="259">
        <f>+'Dramakan hosqer'!F80</f>
        <v>3195.9</v>
      </c>
      <c r="E76" s="258">
        <f>D76-C76</f>
        <v>3195.9</v>
      </c>
      <c r="F76" s="258"/>
      <c r="G76" s="128"/>
      <c r="H76" s="115"/>
      <c r="I76" s="115"/>
      <c r="J76" s="115"/>
      <c r="K76" s="115"/>
      <c r="L76" s="115"/>
      <c r="M76" s="115"/>
      <c r="N76" s="122"/>
      <c r="O76" s="122"/>
      <c r="P76" s="122"/>
      <c r="Q76" s="122"/>
      <c r="R76" s="122"/>
      <c r="S76" s="122"/>
      <c r="T76" s="122"/>
    </row>
    <row r="77" spans="1:20" s="385" customFormat="1" ht="18" hidden="1" customHeight="1">
      <c r="A77" s="71">
        <v>2</v>
      </c>
      <c r="B77" s="352">
        <f>+'Dramakan hosqer'!B81</f>
        <v>0</v>
      </c>
      <c r="C77" s="258"/>
      <c r="D77" s="258">
        <f>+'Dramakan hosqer'!F81</f>
        <v>0</v>
      </c>
      <c r="E77" s="258">
        <f>D77-C77</f>
        <v>0</v>
      </c>
      <c r="F77" s="258"/>
      <c r="G77" s="102"/>
      <c r="H77" s="101"/>
      <c r="I77" s="101"/>
      <c r="J77" s="101"/>
      <c r="K77" s="101"/>
      <c r="L77" s="101"/>
      <c r="M77" s="101"/>
      <c r="N77" s="96"/>
      <c r="O77" s="96"/>
      <c r="P77" s="96"/>
      <c r="Q77" s="96"/>
      <c r="R77" s="96"/>
      <c r="S77" s="96"/>
      <c r="T77" s="96"/>
    </row>
    <row r="78" spans="1:20" s="37" customFormat="1" ht="43.5" customHeight="1">
      <c r="A78" s="13" t="s">
        <v>38</v>
      </c>
      <c r="B78" s="14" t="s">
        <v>39</v>
      </c>
      <c r="C78" s="261">
        <f>C6+C7-C20</f>
        <v>4192</v>
      </c>
      <c r="D78" s="261">
        <f>D6+D7-D20</f>
        <v>-3.9999999979045242E-2</v>
      </c>
      <c r="E78" s="261">
        <f t="shared" si="4"/>
        <v>-4192.039999999979</v>
      </c>
      <c r="F78" s="249"/>
      <c r="G78" s="131"/>
      <c r="H78" s="118"/>
      <c r="I78" s="118"/>
      <c r="J78" s="118"/>
      <c r="K78" s="118"/>
      <c r="L78" s="118"/>
      <c r="M78" s="118"/>
      <c r="N78" s="124"/>
      <c r="O78" s="124"/>
      <c r="P78" s="124"/>
      <c r="Q78" s="124"/>
      <c r="R78" s="124"/>
      <c r="S78" s="124"/>
      <c r="T78" s="124"/>
    </row>
    <row r="79" spans="1:20" s="20" customFormat="1" ht="46.5" customHeight="1">
      <c r="A79" s="36"/>
      <c r="B79" s="399"/>
      <c r="C79" s="36"/>
      <c r="D79" s="36"/>
      <c r="E79" s="36"/>
      <c r="F79" s="36"/>
      <c r="G79" s="127"/>
      <c r="H79" s="112"/>
      <c r="I79" s="112"/>
      <c r="J79" s="112"/>
      <c r="K79" s="112"/>
      <c r="L79" s="112"/>
      <c r="M79" s="112"/>
      <c r="N79" s="120"/>
      <c r="O79" s="120"/>
      <c r="P79" s="120"/>
      <c r="Q79" s="120"/>
      <c r="R79" s="120"/>
      <c r="S79" s="120"/>
      <c r="T79" s="120"/>
    </row>
    <row r="80" spans="1:20" s="20" customFormat="1" ht="25.5" customHeight="1">
      <c r="B80" s="422" t="s">
        <v>2</v>
      </c>
      <c r="C80" s="430"/>
      <c r="D80" s="570" t="str">
        <f>+'Ekamut-caxs'!D67</f>
        <v>Ա․Բաղդասարյան</v>
      </c>
      <c r="E80" s="567"/>
      <c r="F80" s="297"/>
      <c r="G80" s="127"/>
      <c r="H80" s="112"/>
      <c r="I80" s="112"/>
      <c r="J80" s="112"/>
      <c r="K80" s="112"/>
      <c r="L80" s="112"/>
      <c r="M80" s="112"/>
      <c r="N80" s="120"/>
      <c r="O80" s="120"/>
      <c r="P80" s="120"/>
      <c r="Q80" s="120"/>
      <c r="R80" s="120"/>
      <c r="S80" s="120"/>
      <c r="T80" s="120"/>
    </row>
    <row r="81" spans="1:20" ht="13.5" customHeight="1">
      <c r="A81" s="20"/>
      <c r="B81" s="431" t="s">
        <v>4</v>
      </c>
      <c r="C81" s="432"/>
      <c r="D81" s="569" t="s">
        <v>92</v>
      </c>
      <c r="E81" s="569"/>
      <c r="F81" s="300"/>
    </row>
    <row r="82" spans="1:20" s="17" customFormat="1" ht="22.5" customHeight="1">
      <c r="A82" s="18"/>
      <c r="B82" s="433" t="s">
        <v>6</v>
      </c>
      <c r="C82" s="430"/>
      <c r="D82" s="567" t="str">
        <f>+'Ekamut-caxs'!D69</f>
        <v>Ն․Բաղդասարյան</v>
      </c>
      <c r="E82" s="567"/>
      <c r="F82" s="297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 ht="12" customHeight="1">
      <c r="A83" s="18"/>
      <c r="B83" s="434"/>
      <c r="C83" s="430"/>
      <c r="D83" s="569" t="s">
        <v>92</v>
      </c>
      <c r="E83" s="569"/>
      <c r="F83" s="300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A84" s="18"/>
      <c r="B84" s="403" t="s">
        <v>1</v>
      </c>
      <c r="C84" s="18"/>
      <c r="D84" s="18"/>
      <c r="E84" s="18"/>
      <c r="F84" s="18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  <row r="115" spans="2:20" s="17" customFormat="1">
      <c r="B115" s="21"/>
      <c r="G115" s="125"/>
      <c r="H115" s="111"/>
      <c r="I115" s="111"/>
      <c r="J115" s="111"/>
      <c r="K115" s="111"/>
      <c r="L115" s="111"/>
      <c r="M115" s="111"/>
      <c r="N115" s="119"/>
      <c r="O115" s="119"/>
      <c r="P115" s="119"/>
      <c r="Q115" s="119"/>
      <c r="R115" s="119"/>
      <c r="S115" s="119"/>
      <c r="T115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E24" sqref="E24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97" customFormat="1" ht="22.5" customHeight="1">
      <c r="A1" s="576" t="s">
        <v>67</v>
      </c>
      <c r="B1" s="576"/>
      <c r="C1" s="576"/>
      <c r="D1" s="576"/>
      <c r="E1" s="57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198" customFormat="1" ht="26.25" customHeight="1">
      <c r="A2" s="577" t="str">
        <f>+'Ekamut-caxs'!A7:D7</f>
        <v xml:space="preserve">«Երևանի հ․42 մսուր-մանկապարտեզ» ՀՈԱԿ-ի </v>
      </c>
      <c r="B2" s="578"/>
      <c r="C2" s="578"/>
      <c r="D2" s="578"/>
      <c r="E2" s="57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98" customFormat="1" ht="24" customHeight="1">
      <c r="A3" s="579" t="s">
        <v>156</v>
      </c>
      <c r="B3" s="579"/>
      <c r="C3" s="579"/>
      <c r="D3" s="579"/>
      <c r="E3" s="57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2" customFormat="1" ht="16.5" customHeight="1">
      <c r="A4" s="580" t="s">
        <v>245</v>
      </c>
      <c r="B4" s="580"/>
      <c r="C4" s="580"/>
      <c r="D4" s="580"/>
      <c r="E4" s="580"/>
      <c r="F4" s="199"/>
      <c r="G4" s="200"/>
      <c r="H4" s="200"/>
      <c r="I4" s="200"/>
      <c r="J4" s="200"/>
      <c r="K4" s="200"/>
      <c r="L4" s="200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8.75" customHeight="1">
      <c r="A5" s="203"/>
      <c r="B5" s="204"/>
      <c r="C5" s="204"/>
      <c r="D5" s="205"/>
      <c r="E5" s="205" t="s">
        <v>147</v>
      </c>
    </row>
    <row r="6" spans="1:22" s="210" customFormat="1" ht="56.25" customHeight="1">
      <c r="A6" s="206" t="s">
        <v>3</v>
      </c>
      <c r="B6" s="207" t="s">
        <v>157</v>
      </c>
      <c r="C6" s="206" t="s">
        <v>158</v>
      </c>
      <c r="D6" s="206" t="s">
        <v>159</v>
      </c>
      <c r="E6" s="208" t="s">
        <v>160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</row>
    <row r="7" spans="1:22" s="134" customFormat="1" ht="21.75" customHeight="1">
      <c r="A7" s="581" t="s">
        <v>161</v>
      </c>
      <c r="B7" s="582"/>
      <c r="C7" s="582"/>
      <c r="D7" s="237"/>
      <c r="E7" s="23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1">
        <v>1</v>
      </c>
      <c r="B8" s="212" t="s">
        <v>162</v>
      </c>
      <c r="C8" s="211"/>
      <c r="D8" s="213">
        <f>SUM(D9:D29)</f>
        <v>14.75</v>
      </c>
      <c r="E8" s="21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5">
        <v>1.1000000000000001</v>
      </c>
      <c r="B9" s="216" t="s">
        <v>163</v>
      </c>
      <c r="C9" s="215" t="s">
        <v>164</v>
      </c>
      <c r="D9" s="30"/>
      <c r="E9" s="30"/>
    </row>
    <row r="10" spans="1:22" ht="27" customHeight="1">
      <c r="A10" s="215">
        <v>1.2</v>
      </c>
      <c r="B10" s="216" t="s">
        <v>165</v>
      </c>
      <c r="C10" s="215" t="s">
        <v>166</v>
      </c>
      <c r="D10" s="30"/>
      <c r="E10" s="30"/>
    </row>
    <row r="11" spans="1:22" ht="27" customHeight="1">
      <c r="A11" s="215">
        <v>1.3</v>
      </c>
      <c r="B11" s="216" t="s">
        <v>167</v>
      </c>
      <c r="C11" s="215" t="s">
        <v>168</v>
      </c>
      <c r="D11" s="30"/>
      <c r="E11" s="30"/>
    </row>
    <row r="12" spans="1:22" ht="27" customHeight="1">
      <c r="A12" s="215">
        <v>1.4</v>
      </c>
      <c r="B12" s="217" t="s">
        <v>169</v>
      </c>
      <c r="C12" s="218" t="s">
        <v>170</v>
      </c>
      <c r="D12" s="30"/>
      <c r="E12" s="30"/>
    </row>
    <row r="13" spans="1:22" ht="27" customHeight="1">
      <c r="A13" s="215">
        <v>1.5</v>
      </c>
      <c r="B13" s="217"/>
      <c r="C13" s="215" t="s">
        <v>171</v>
      </c>
      <c r="D13" s="30"/>
      <c r="E13" s="30"/>
    </row>
    <row r="14" spans="1:22" ht="18" customHeight="1">
      <c r="A14" s="215">
        <v>1.6</v>
      </c>
      <c r="B14" s="216" t="s">
        <v>206</v>
      </c>
      <c r="C14" s="215" t="s">
        <v>172</v>
      </c>
      <c r="D14" s="30"/>
      <c r="E14" s="30"/>
    </row>
    <row r="15" spans="1:22" ht="33.75" customHeight="1">
      <c r="A15" s="215">
        <v>1.7</v>
      </c>
      <c r="B15" s="217"/>
      <c r="C15" s="215" t="s">
        <v>195</v>
      </c>
      <c r="D15" s="30">
        <v>9.24</v>
      </c>
      <c r="E15" s="30" t="s">
        <v>265</v>
      </c>
    </row>
    <row r="16" spans="1:22" ht="22.5" customHeight="1">
      <c r="A16" s="215">
        <v>1.8</v>
      </c>
      <c r="B16" s="217"/>
      <c r="C16" s="219" t="s">
        <v>194</v>
      </c>
      <c r="D16" s="30">
        <v>5.51</v>
      </c>
      <c r="E16" s="30" t="s">
        <v>265</v>
      </c>
    </row>
    <row r="17" spans="1:22" ht="18" customHeight="1">
      <c r="A17" s="215">
        <v>1.9</v>
      </c>
      <c r="B17" s="217"/>
      <c r="C17" s="219"/>
      <c r="D17" s="30"/>
      <c r="E17" s="30"/>
    </row>
    <row r="18" spans="1:22" ht="18" customHeight="1">
      <c r="A18" s="220">
        <v>2</v>
      </c>
      <c r="B18" s="217"/>
      <c r="C18" s="219"/>
      <c r="D18" s="30"/>
      <c r="E18" s="30"/>
    </row>
    <row r="19" spans="1:22" ht="18" customHeight="1">
      <c r="A19" s="215">
        <v>2.1</v>
      </c>
      <c r="B19" s="217"/>
      <c r="C19" s="219"/>
      <c r="D19" s="30"/>
      <c r="E19" s="30"/>
    </row>
    <row r="20" spans="1:22" ht="18" customHeight="1">
      <c r="A20" s="215">
        <v>2.2000000000000002</v>
      </c>
      <c r="B20" s="217"/>
      <c r="C20" s="219"/>
      <c r="D20" s="30"/>
      <c r="E20" s="30"/>
    </row>
    <row r="21" spans="1:22" ht="18" customHeight="1">
      <c r="A21" s="215">
        <v>2.2999999999999998</v>
      </c>
      <c r="B21" s="217"/>
      <c r="C21" s="219"/>
      <c r="D21" s="30"/>
      <c r="E21" s="30"/>
    </row>
    <row r="22" spans="1:22" ht="27.75" customHeight="1">
      <c r="A22" s="215">
        <v>2.4</v>
      </c>
      <c r="B22" s="217"/>
      <c r="C22" s="219"/>
      <c r="D22" s="30"/>
      <c r="E22" s="30"/>
    </row>
    <row r="23" spans="1:22" ht="27.75" customHeight="1">
      <c r="A23" s="215">
        <v>2.5</v>
      </c>
      <c r="B23" s="217" t="s">
        <v>173</v>
      </c>
      <c r="C23" s="215" t="s">
        <v>36</v>
      </c>
      <c r="D23" s="30"/>
      <c r="E23" s="30"/>
    </row>
    <row r="24" spans="1:22" ht="27.75" customHeight="1">
      <c r="A24" s="215">
        <v>2.6</v>
      </c>
      <c r="B24" s="217" t="s">
        <v>173</v>
      </c>
      <c r="C24" s="215" t="s">
        <v>48</v>
      </c>
      <c r="D24" s="30"/>
      <c r="E24" s="30"/>
    </row>
    <row r="25" spans="1:22" ht="27.75" customHeight="1">
      <c r="A25" s="215">
        <v>2.7</v>
      </c>
      <c r="B25" s="217" t="s">
        <v>173</v>
      </c>
      <c r="C25" s="215" t="s">
        <v>174</v>
      </c>
      <c r="D25" s="30"/>
      <c r="E25" s="30"/>
    </row>
    <row r="26" spans="1:22" ht="27.75" customHeight="1">
      <c r="A26" s="215">
        <v>2.8</v>
      </c>
      <c r="B26" s="217" t="s">
        <v>173</v>
      </c>
      <c r="C26" s="215" t="s">
        <v>175</v>
      </c>
      <c r="D26" s="30"/>
      <c r="E26" s="30"/>
    </row>
    <row r="27" spans="1:22" ht="27" customHeight="1">
      <c r="A27" s="215">
        <v>2.9</v>
      </c>
      <c r="B27" s="216" t="s">
        <v>176</v>
      </c>
      <c r="C27" s="215" t="s">
        <v>177</v>
      </c>
      <c r="D27" s="30"/>
      <c r="E27" s="30"/>
    </row>
    <row r="28" spans="1:22" ht="26.25" customHeight="1">
      <c r="A28" s="221">
        <v>2.1</v>
      </c>
      <c r="B28" s="217" t="s">
        <v>178</v>
      </c>
      <c r="C28" s="215" t="s">
        <v>179</v>
      </c>
      <c r="D28" s="30"/>
      <c r="E28" s="30"/>
    </row>
    <row r="29" spans="1:22" ht="26.25" customHeight="1">
      <c r="A29" s="221">
        <v>2.11</v>
      </c>
      <c r="B29" s="217"/>
      <c r="C29" s="219" t="s">
        <v>180</v>
      </c>
      <c r="D29" s="30"/>
      <c r="E29" s="30"/>
    </row>
    <row r="30" spans="1:22" s="223" customFormat="1" ht="34.5" customHeight="1">
      <c r="A30" s="211">
        <v>2</v>
      </c>
      <c r="B30" s="222" t="s">
        <v>181</v>
      </c>
      <c r="C30" s="211"/>
      <c r="D30" s="213">
        <f>SUM(D31:D33)</f>
        <v>0</v>
      </c>
      <c r="E30" s="21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5">
        <v>2.1</v>
      </c>
      <c r="B31" s="217"/>
      <c r="C31" s="215" t="s">
        <v>182</v>
      </c>
      <c r="D31" s="30"/>
      <c r="E31" s="30"/>
    </row>
    <row r="32" spans="1:22" ht="21" customHeight="1">
      <c r="A32" s="215">
        <v>2.2000000000000002</v>
      </c>
      <c r="B32" s="217" t="s">
        <v>183</v>
      </c>
      <c r="C32" s="215" t="s">
        <v>184</v>
      </c>
      <c r="D32" s="30"/>
      <c r="E32" s="30"/>
    </row>
    <row r="33" spans="1:22" ht="26.25" customHeight="1">
      <c r="A33" s="215">
        <v>2.2999999999999998</v>
      </c>
      <c r="B33" s="217" t="s">
        <v>183</v>
      </c>
      <c r="C33" s="215" t="s">
        <v>185</v>
      </c>
      <c r="D33" s="30"/>
      <c r="E33" s="224"/>
    </row>
    <row r="34" spans="1:22" s="229" customFormat="1" ht="21.75" customHeight="1">
      <c r="A34" s="62"/>
      <c r="B34" s="225" t="s">
        <v>69</v>
      </c>
      <c r="C34" s="226"/>
      <c r="D34" s="227">
        <f>D8+D30</f>
        <v>14.75</v>
      </c>
      <c r="E34" s="228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</row>
    <row r="35" spans="1:22" s="198" customFormat="1" ht="33.75" customHeight="1">
      <c r="A35" s="581" t="s">
        <v>186</v>
      </c>
      <c r="B35" s="582"/>
      <c r="C35" s="582"/>
      <c r="D35" s="237"/>
      <c r="E35" s="23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5">
        <v>1.1000000000000001</v>
      </c>
      <c r="B36" s="216" t="s">
        <v>163</v>
      </c>
      <c r="C36" s="215" t="s">
        <v>164</v>
      </c>
      <c r="D36" s="282">
        <v>256.89999999999998</v>
      </c>
      <c r="E36" s="30" t="s">
        <v>265</v>
      </c>
    </row>
    <row r="37" spans="1:22" ht="21" customHeight="1">
      <c r="A37" s="215">
        <v>1.2</v>
      </c>
      <c r="B37" s="216" t="s">
        <v>165</v>
      </c>
      <c r="C37" s="215" t="s">
        <v>166</v>
      </c>
      <c r="D37" s="282">
        <v>546.79999999999995</v>
      </c>
      <c r="E37" s="30" t="s">
        <v>265</v>
      </c>
    </row>
    <row r="38" spans="1:22" ht="21" customHeight="1">
      <c r="A38" s="215">
        <v>1.3</v>
      </c>
      <c r="B38" s="216" t="s">
        <v>167</v>
      </c>
      <c r="C38" s="215" t="s">
        <v>168</v>
      </c>
      <c r="D38" s="30">
        <v>44.4</v>
      </c>
      <c r="E38" s="30" t="s">
        <v>265</v>
      </c>
    </row>
    <row r="39" spans="1:22" ht="21" customHeight="1">
      <c r="A39" s="215">
        <v>1.4</v>
      </c>
      <c r="B39" s="217" t="s">
        <v>169</v>
      </c>
      <c r="C39" s="218" t="s">
        <v>170</v>
      </c>
      <c r="D39" s="30"/>
      <c r="E39" s="30"/>
    </row>
    <row r="40" spans="1:22" ht="21" customHeight="1">
      <c r="A40" s="215">
        <v>1.5</v>
      </c>
      <c r="B40" s="217"/>
      <c r="C40" s="215" t="s">
        <v>171</v>
      </c>
      <c r="D40" s="30"/>
      <c r="E40" s="30"/>
    </row>
    <row r="41" spans="1:22" ht="20.25" customHeight="1">
      <c r="A41" s="215">
        <v>1.6</v>
      </c>
      <c r="B41" s="216" t="s">
        <v>206</v>
      </c>
      <c r="C41" s="215" t="s">
        <v>172</v>
      </c>
      <c r="D41" s="30">
        <v>12.8</v>
      </c>
      <c r="E41" s="30" t="s">
        <v>265</v>
      </c>
    </row>
    <row r="42" spans="1:22" ht="33.75" customHeight="1">
      <c r="A42" s="215">
        <v>1.7</v>
      </c>
      <c r="B42" s="217"/>
      <c r="C42" s="215" t="s">
        <v>195</v>
      </c>
      <c r="D42" s="30"/>
      <c r="E42" s="30"/>
    </row>
    <row r="43" spans="1:22" ht="23.25" customHeight="1">
      <c r="A43" s="215">
        <v>1.8</v>
      </c>
      <c r="B43" s="217"/>
      <c r="C43" s="219" t="s">
        <v>194</v>
      </c>
      <c r="D43" s="30">
        <v>38.4</v>
      </c>
      <c r="E43" s="30" t="s">
        <v>265</v>
      </c>
    </row>
    <row r="44" spans="1:22" ht="23.25" customHeight="1">
      <c r="A44" s="215">
        <v>1.9</v>
      </c>
      <c r="B44" s="217"/>
      <c r="C44" s="219" t="s">
        <v>263</v>
      </c>
      <c r="D44" s="30">
        <v>24</v>
      </c>
      <c r="E44" s="30" t="s">
        <v>265</v>
      </c>
    </row>
    <row r="45" spans="1:22" ht="23.25" customHeight="1">
      <c r="A45" s="220">
        <v>2</v>
      </c>
      <c r="B45" s="217"/>
      <c r="C45" s="219" t="s">
        <v>264</v>
      </c>
      <c r="D45" s="30">
        <v>70</v>
      </c>
      <c r="E45" s="30" t="s">
        <v>265</v>
      </c>
    </row>
    <row r="46" spans="1:22" ht="23.25" customHeight="1">
      <c r="A46" s="215">
        <v>2.1</v>
      </c>
      <c r="B46" s="217"/>
      <c r="C46" s="219"/>
      <c r="D46" s="30"/>
      <c r="E46" s="30"/>
    </row>
    <row r="47" spans="1:22" ht="21" customHeight="1">
      <c r="A47" s="215">
        <v>2.2000000000000002</v>
      </c>
      <c r="B47" s="217" t="s">
        <v>173</v>
      </c>
      <c r="C47" s="215" t="s">
        <v>36</v>
      </c>
      <c r="D47" s="30"/>
      <c r="E47" s="30"/>
    </row>
    <row r="48" spans="1:22" ht="21" customHeight="1">
      <c r="A48" s="215">
        <v>2.2999999999999998</v>
      </c>
      <c r="B48" s="217" t="s">
        <v>173</v>
      </c>
      <c r="C48" s="215" t="s">
        <v>48</v>
      </c>
      <c r="D48" s="30"/>
      <c r="E48" s="30"/>
    </row>
    <row r="49" spans="1:22" ht="21" customHeight="1">
      <c r="A49" s="215">
        <v>2.4</v>
      </c>
      <c r="B49" s="217" t="s">
        <v>173</v>
      </c>
      <c r="C49" s="215" t="s">
        <v>174</v>
      </c>
      <c r="D49" s="30">
        <v>2.4</v>
      </c>
      <c r="E49" s="30" t="s">
        <v>265</v>
      </c>
    </row>
    <row r="50" spans="1:22" ht="24" customHeight="1">
      <c r="A50" s="215">
        <v>2.5</v>
      </c>
      <c r="B50" s="217" t="s">
        <v>173</v>
      </c>
      <c r="C50" s="215" t="s">
        <v>175</v>
      </c>
      <c r="D50" s="30">
        <v>0.5</v>
      </c>
      <c r="E50" s="30" t="s">
        <v>265</v>
      </c>
    </row>
    <row r="51" spans="1:22" ht="24" customHeight="1">
      <c r="A51" s="215">
        <v>2.6</v>
      </c>
      <c r="B51" s="216" t="s">
        <v>176</v>
      </c>
      <c r="C51" s="215" t="s">
        <v>177</v>
      </c>
      <c r="D51" s="30"/>
      <c r="E51" s="30"/>
    </row>
    <row r="52" spans="1:22" ht="24" customHeight="1">
      <c r="A52" s="215">
        <v>2.7</v>
      </c>
      <c r="B52" s="217" t="s">
        <v>178</v>
      </c>
      <c r="C52" s="215" t="s">
        <v>179</v>
      </c>
      <c r="D52" s="30"/>
      <c r="E52" s="30"/>
    </row>
    <row r="53" spans="1:22" ht="24" customHeight="1">
      <c r="A53" s="215">
        <v>2.8</v>
      </c>
      <c r="B53" s="217"/>
      <c r="C53" s="219" t="s">
        <v>180</v>
      </c>
      <c r="D53" s="30"/>
      <c r="E53" s="30"/>
    </row>
    <row r="54" spans="1:22" s="204" customFormat="1" ht="33" customHeight="1">
      <c r="A54" s="215"/>
      <c r="B54" s="212" t="s">
        <v>187</v>
      </c>
      <c r="C54" s="29"/>
      <c r="D54" s="213">
        <f>SUM(D55:D58)</f>
        <v>2260.6</v>
      </c>
      <c r="E54" s="30"/>
      <c r="F54" s="294">
        <f>SUM(D36:D53)</f>
        <v>996.19999999999982</v>
      </c>
      <c r="G54" s="294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4" customFormat="1" ht="33" customHeight="1">
      <c r="A55" s="215">
        <v>1.1000000000000001</v>
      </c>
      <c r="B55" s="251"/>
      <c r="C55" s="252" t="s">
        <v>193</v>
      </c>
      <c r="D55" s="283">
        <v>2260.6</v>
      </c>
      <c r="E55" s="30" t="s">
        <v>265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5">
        <v>1.2</v>
      </c>
      <c r="B56" s="230"/>
      <c r="C56" s="215" t="s">
        <v>182</v>
      </c>
      <c r="D56" s="30"/>
      <c r="E56" s="215"/>
    </row>
    <row r="57" spans="1:22" ht="24.75" customHeight="1">
      <c r="A57" s="215">
        <v>1.3</v>
      </c>
      <c r="B57" s="217" t="s">
        <v>178</v>
      </c>
      <c r="C57" s="215" t="s">
        <v>184</v>
      </c>
      <c r="D57" s="30"/>
      <c r="E57" s="30"/>
    </row>
    <row r="58" spans="1:22" ht="24.75" customHeight="1">
      <c r="A58" s="215">
        <v>1.4</v>
      </c>
      <c r="B58" s="217" t="s">
        <v>178</v>
      </c>
      <c r="C58" s="215" t="s">
        <v>185</v>
      </c>
      <c r="D58" s="30"/>
      <c r="E58" s="30"/>
    </row>
    <row r="59" spans="1:22" s="197" customFormat="1" ht="29.25" customHeight="1">
      <c r="A59" s="231"/>
      <c r="B59" s="225" t="s">
        <v>69</v>
      </c>
      <c r="C59" s="232"/>
      <c r="D59" s="233">
        <f>SUM(D36:D54)</f>
        <v>3256.7999999999997</v>
      </c>
      <c r="E59" s="234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</row>
    <row r="60" spans="1:22" ht="10.5" customHeight="1">
      <c r="A60" s="203"/>
      <c r="B60" s="204"/>
      <c r="C60" s="204"/>
    </row>
    <row r="61" spans="1:22" ht="39" customHeight="1">
      <c r="A61" s="203"/>
      <c r="B61" s="204"/>
      <c r="C61" s="235" t="s">
        <v>188</v>
      </c>
    </row>
    <row r="62" spans="1:22" ht="59.25" customHeight="1">
      <c r="A62" s="236">
        <v>1</v>
      </c>
      <c r="B62" s="237" t="s">
        <v>244</v>
      </c>
      <c r="C62" s="233">
        <f>+'Dramakan hosqer'!F12</f>
        <v>4192</v>
      </c>
      <c r="D62" s="571" t="s">
        <v>189</v>
      </c>
      <c r="E62" s="572"/>
    </row>
    <row r="63" spans="1:22" ht="36.75" customHeight="1">
      <c r="A63" s="203"/>
      <c r="B63" s="204"/>
      <c r="C63" s="204"/>
    </row>
    <row r="64" spans="1:22" s="171" customFormat="1" ht="25.5" customHeight="1">
      <c r="A64" s="238"/>
      <c r="B64" s="435" t="s">
        <v>2</v>
      </c>
      <c r="C64" s="436"/>
      <c r="D64" s="573" t="str">
        <f>+'Ekamut-caxs'!D67</f>
        <v>Ա․Բաղդասարյան</v>
      </c>
      <c r="E64" s="57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38"/>
      <c r="B65" s="437"/>
      <c r="C65" s="438"/>
      <c r="D65" s="574" t="s">
        <v>92</v>
      </c>
      <c r="E65" s="57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38"/>
      <c r="B66" s="435" t="s">
        <v>6</v>
      </c>
      <c r="C66" s="436"/>
      <c r="D66" s="573" t="str">
        <f>+'Ekamut-caxs'!D69</f>
        <v>Ն․Բաղդասարյան</v>
      </c>
      <c r="E66" s="57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38"/>
      <c r="B67" s="239"/>
      <c r="C67" s="238" t="s">
        <v>1</v>
      </c>
      <c r="D67" s="575" t="s">
        <v>92</v>
      </c>
      <c r="E67" s="5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0" customFormat="1" ht="36" customHeight="1"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9" t="s">
        <v>67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</row>
    <row r="2" spans="1:15" s="19" customFormat="1" ht="25.5" customHeight="1">
      <c r="A2" s="559" t="str">
        <f>+'Ekamut-caxs'!A7</f>
        <v xml:space="preserve">«Երևանի հ․42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</row>
    <row r="3" spans="1:15" ht="25.5" customHeight="1">
      <c r="A3" s="593" t="s">
        <v>243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376"/>
      <c r="N3" s="376"/>
      <c r="O3" s="376"/>
    </row>
    <row r="4" spans="1:15" ht="21" customHeight="1">
      <c r="L4" s="415" t="s">
        <v>0</v>
      </c>
    </row>
    <row r="5" spans="1:15" ht="23.45" customHeight="1">
      <c r="A5" s="592" t="s">
        <v>153</v>
      </c>
      <c r="B5" s="592" t="s">
        <v>68</v>
      </c>
      <c r="C5" s="590" t="s">
        <v>224</v>
      </c>
      <c r="D5" s="590"/>
      <c r="E5" s="590"/>
      <c r="F5" s="590"/>
      <c r="G5" s="590"/>
      <c r="H5" s="590"/>
      <c r="I5" s="590"/>
      <c r="J5" s="590"/>
      <c r="K5" s="590"/>
      <c r="L5" s="591" t="s">
        <v>155</v>
      </c>
    </row>
    <row r="6" spans="1:15" ht="79.5" customHeight="1">
      <c r="A6" s="592"/>
      <c r="B6" s="592"/>
      <c r="C6" s="356" t="s">
        <v>217</v>
      </c>
      <c r="D6" s="356" t="s">
        <v>226</v>
      </c>
      <c r="E6" s="356" t="s">
        <v>227</v>
      </c>
      <c r="F6" s="301" t="s">
        <v>154</v>
      </c>
      <c r="G6" s="301" t="s">
        <v>203</v>
      </c>
      <c r="H6" s="301" t="s">
        <v>202</v>
      </c>
      <c r="I6" s="301" t="s">
        <v>117</v>
      </c>
      <c r="J6" s="301" t="s">
        <v>191</v>
      </c>
      <c r="K6" s="26"/>
      <c r="L6" s="591"/>
    </row>
    <row r="7" spans="1:15" ht="27.75" customHeight="1">
      <c r="A7" s="301">
        <v>1</v>
      </c>
      <c r="B7" s="361" t="s">
        <v>204</v>
      </c>
      <c r="C7" s="362">
        <f>4268.115*12</f>
        <v>51217.38</v>
      </c>
      <c r="D7" s="362"/>
      <c r="E7" s="362"/>
      <c r="F7" s="362">
        <v>747.1</v>
      </c>
      <c r="G7" s="362">
        <v>2241.84</v>
      </c>
      <c r="H7" s="362">
        <v>150</v>
      </c>
      <c r="I7" s="362">
        <f>3020*70%</f>
        <v>2114</v>
      </c>
      <c r="J7" s="362"/>
      <c r="K7" s="362"/>
      <c r="L7" s="363">
        <f>ROUND(SUM(C7:K7),1)</f>
        <v>56470.3</v>
      </c>
    </row>
    <row r="8" spans="1:15" ht="35.25" customHeight="1">
      <c r="A8" s="301">
        <v>2</v>
      </c>
      <c r="B8" s="414" t="s">
        <v>89</v>
      </c>
      <c r="C8" s="362">
        <f>3*12</f>
        <v>36</v>
      </c>
      <c r="D8" s="302" t="s">
        <v>196</v>
      </c>
      <c r="E8" s="302" t="s">
        <v>196</v>
      </c>
      <c r="F8" s="302" t="s">
        <v>196</v>
      </c>
      <c r="G8" s="302" t="s">
        <v>196</v>
      </c>
      <c r="H8" s="302" t="s">
        <v>196</v>
      </c>
      <c r="I8" s="302" t="s">
        <v>196</v>
      </c>
      <c r="J8" s="302" t="s">
        <v>196</v>
      </c>
      <c r="K8" s="302" t="s">
        <v>196</v>
      </c>
      <c r="L8" s="363">
        <f>ROUND(SUM(C8:K8),1)</f>
        <v>36</v>
      </c>
    </row>
    <row r="9" spans="1:15" s="303" customFormat="1" ht="34.5" customHeight="1">
      <c r="A9" s="364"/>
      <c r="B9" s="365" t="s">
        <v>69</v>
      </c>
      <c r="C9" s="362" t="s">
        <v>196</v>
      </c>
      <c r="D9" s="302" t="s">
        <v>196</v>
      </c>
      <c r="E9" s="302" t="s">
        <v>196</v>
      </c>
      <c r="F9" s="302" t="s">
        <v>196</v>
      </c>
      <c r="G9" s="302" t="s">
        <v>196</v>
      </c>
      <c r="H9" s="302" t="s">
        <v>196</v>
      </c>
      <c r="I9" s="302" t="s">
        <v>196</v>
      </c>
      <c r="J9" s="302" t="s">
        <v>196</v>
      </c>
      <c r="K9" s="302" t="s">
        <v>196</v>
      </c>
      <c r="L9" s="366">
        <f>ROUND(SUM(L7:L8),1)</f>
        <v>56506.3</v>
      </c>
    </row>
    <row r="10" spans="1:15" s="303" customFormat="1" ht="34.5" customHeight="1">
      <c r="A10" s="304"/>
      <c r="B10" s="305">
        <v>4268.1149999999998</v>
      </c>
      <c r="C10" s="306">
        <f>+B10*12</f>
        <v>51217.38</v>
      </c>
      <c r="D10" s="307"/>
      <c r="E10" s="307"/>
      <c r="F10" s="307"/>
      <c r="G10" s="308"/>
      <c r="H10" s="308"/>
      <c r="I10" s="309"/>
      <c r="J10" s="308"/>
      <c r="K10" s="307"/>
      <c r="L10" s="310"/>
      <c r="M10" s="305"/>
    </row>
    <row r="11" spans="1:15" s="311" customFormat="1" ht="21" customHeight="1">
      <c r="B11" s="312"/>
      <c r="C11" s="313"/>
      <c r="D11" s="314"/>
      <c r="E11" s="314"/>
      <c r="F11" s="315"/>
      <c r="G11" s="152">
        <v>1708</v>
      </c>
      <c r="H11" s="152"/>
      <c r="I11" s="313"/>
      <c r="J11" s="585"/>
      <c r="K11" s="585"/>
      <c r="L11" s="316"/>
    </row>
    <row r="12" spans="1:15" s="304" customFormat="1" ht="69" customHeight="1">
      <c r="B12" s="586" t="s">
        <v>221</v>
      </c>
      <c r="C12" s="587"/>
      <c r="F12" s="313"/>
      <c r="G12" s="313"/>
      <c r="H12" s="586" t="s">
        <v>222</v>
      </c>
      <c r="I12" s="587"/>
      <c r="J12" s="313"/>
      <c r="K12" s="313"/>
      <c r="L12" s="313"/>
    </row>
    <row r="13" spans="1:15" s="304" customFormat="1" ht="48" customHeight="1">
      <c r="B13" s="373" t="s">
        <v>192</v>
      </c>
      <c r="C13" s="374" t="s">
        <v>228</v>
      </c>
      <c r="F13" s="317"/>
      <c r="G13" s="317"/>
      <c r="H13" s="373" t="s">
        <v>192</v>
      </c>
      <c r="I13" s="374" t="s">
        <v>230</v>
      </c>
      <c r="J13" s="317"/>
      <c r="K13" s="317"/>
      <c r="L13" s="318"/>
    </row>
    <row r="14" spans="1:15" s="319" customFormat="1" ht="39.75" customHeight="1">
      <c r="B14" s="410">
        <v>104400</v>
      </c>
      <c r="C14" s="411">
        <v>326.2</v>
      </c>
      <c r="D14" s="412"/>
      <c r="G14" s="375"/>
      <c r="H14" s="410">
        <v>104400</v>
      </c>
      <c r="I14" s="413">
        <v>747.1</v>
      </c>
      <c r="J14" s="320"/>
      <c r="K14" s="320"/>
      <c r="L14" s="321"/>
    </row>
    <row r="15" spans="1:15" s="25" customFormat="1" ht="24" customHeight="1">
      <c r="C15" s="322"/>
      <c r="D15" s="323"/>
      <c r="E15" s="323"/>
      <c r="F15" s="323"/>
      <c r="G15" s="308"/>
      <c r="H15" s="308"/>
      <c r="I15" s="324"/>
      <c r="J15" s="320"/>
      <c r="K15" s="320"/>
      <c r="L15" s="325"/>
    </row>
    <row r="16" spans="1:15" s="25" customFormat="1" ht="19.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</row>
    <row r="17" spans="1:12" s="328" customFormat="1" ht="24" customHeight="1">
      <c r="A17" s="327"/>
      <c r="B17" s="439" t="s">
        <v>2</v>
      </c>
      <c r="C17" s="440"/>
      <c r="D17" s="441"/>
      <c r="E17" s="442"/>
      <c r="F17" s="442"/>
      <c r="G17" s="588" t="str">
        <f>+'Ekamut-caxs'!D67</f>
        <v>Ա․Բաղդասարյան</v>
      </c>
      <c r="H17" s="588"/>
      <c r="I17" s="588"/>
      <c r="J17" s="329"/>
      <c r="K17" s="327"/>
      <c r="L17" s="327"/>
    </row>
    <row r="18" spans="1:12" s="330" customFormat="1" ht="17.25" customHeight="1">
      <c r="B18" s="443"/>
      <c r="C18" s="444"/>
      <c r="D18" s="445" t="s">
        <v>91</v>
      </c>
      <c r="E18" s="446"/>
      <c r="F18" s="447"/>
      <c r="G18" s="584" t="s">
        <v>92</v>
      </c>
      <c r="H18" s="584"/>
      <c r="I18" s="584"/>
      <c r="J18" s="331"/>
    </row>
    <row r="19" spans="1:12" s="328" customFormat="1" ht="40.15" customHeight="1">
      <c r="B19" s="448" t="s">
        <v>6</v>
      </c>
      <c r="C19" s="440"/>
      <c r="D19" s="449"/>
      <c r="E19" s="450"/>
      <c r="F19" s="450"/>
      <c r="G19" s="583" t="str">
        <f>+'Ekamut-caxs'!D69</f>
        <v>Ն․Բաղդասարյան</v>
      </c>
      <c r="H19" s="583"/>
      <c r="I19" s="583"/>
      <c r="J19" s="332"/>
    </row>
    <row r="20" spans="1:12" s="330" customFormat="1" ht="18.75" customHeight="1">
      <c r="B20" s="444"/>
      <c r="C20" s="444"/>
      <c r="D20" s="445" t="s">
        <v>91</v>
      </c>
      <c r="E20" s="446"/>
      <c r="F20" s="447"/>
      <c r="G20" s="584" t="s">
        <v>92</v>
      </c>
      <c r="H20" s="584"/>
      <c r="I20" s="584"/>
      <c r="J20" s="331"/>
    </row>
    <row r="21" spans="1:12" s="333" customFormat="1" ht="16.5">
      <c r="C21" s="33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SheetLayoutView="100" workbookViewId="0">
      <selection activeCell="E24" sqref="E24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5.4257812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598" t="s">
        <v>67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</row>
    <row r="2" spans="1:14" s="135" customFormat="1" ht="21.75" customHeight="1">
      <c r="A2" s="599" t="str">
        <f>+'Ekamut-caxs'!A7:D7</f>
        <v xml:space="preserve">«Երևանի հ․42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</row>
    <row r="3" spans="1:14" s="135" customFormat="1" ht="21" customHeight="1">
      <c r="A3" s="599" t="s">
        <v>93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</row>
    <row r="4" spans="1:14" ht="21" customHeight="1"/>
    <row r="5" spans="1:14" s="140" customFormat="1" ht="24.75" customHeight="1">
      <c r="A5" s="600" t="s">
        <v>114</v>
      </c>
      <c r="B5" s="600" t="s">
        <v>94</v>
      </c>
      <c r="C5" s="601" t="s">
        <v>95</v>
      </c>
      <c r="D5" s="601"/>
      <c r="E5" s="601"/>
      <c r="F5" s="601"/>
      <c r="G5" s="601" t="s">
        <v>96</v>
      </c>
      <c r="H5" s="601"/>
      <c r="I5" s="601"/>
      <c r="J5" s="601"/>
      <c r="K5" s="601" t="s">
        <v>144</v>
      </c>
      <c r="L5" s="601"/>
      <c r="M5" s="601"/>
      <c r="N5" s="601"/>
    </row>
    <row r="6" spans="1:14" s="141" customFormat="1" ht="51" customHeight="1">
      <c r="A6" s="600"/>
      <c r="B6" s="600"/>
      <c r="C6" s="409" t="s">
        <v>238</v>
      </c>
      <c r="D6" s="409" t="s">
        <v>210</v>
      </c>
      <c r="E6" s="409" t="s">
        <v>239</v>
      </c>
      <c r="F6" s="409" t="s">
        <v>240</v>
      </c>
      <c r="G6" s="409" t="s">
        <v>241</v>
      </c>
      <c r="H6" s="409" t="s">
        <v>210</v>
      </c>
      <c r="I6" s="409" t="s">
        <v>242</v>
      </c>
      <c r="J6" s="409" t="s">
        <v>240</v>
      </c>
      <c r="K6" s="409" t="s">
        <v>238</v>
      </c>
      <c r="L6" s="409" t="s">
        <v>210</v>
      </c>
      <c r="M6" s="409" t="s">
        <v>239</v>
      </c>
      <c r="N6" s="409" t="s">
        <v>240</v>
      </c>
    </row>
    <row r="7" spans="1:14" ht="19.5" customHeight="1">
      <c r="A7" s="549">
        <v>1</v>
      </c>
      <c r="B7" s="550" t="s">
        <v>97</v>
      </c>
      <c r="C7" s="387">
        <v>4672</v>
      </c>
      <c r="D7" s="341">
        <v>649408</v>
      </c>
      <c r="E7" s="342">
        <f>+C7</f>
        <v>4672</v>
      </c>
      <c r="F7" s="343">
        <f>+E7*143.7</f>
        <v>671366.39999999991</v>
      </c>
      <c r="G7" s="387">
        <v>3769</v>
      </c>
      <c r="H7" s="341">
        <v>174220</v>
      </c>
      <c r="I7" s="342">
        <f>+G7</f>
        <v>3769</v>
      </c>
      <c r="J7" s="341">
        <f>+I7*53.48</f>
        <v>201566.12</v>
      </c>
      <c r="K7" s="387">
        <v>93</v>
      </c>
      <c r="L7" s="341">
        <v>33516</v>
      </c>
      <c r="M7" s="341">
        <f>+K7</f>
        <v>93</v>
      </c>
      <c r="N7" s="343">
        <f>+M7*200.47</f>
        <v>18643.71</v>
      </c>
    </row>
    <row r="8" spans="1:14" ht="19.5" customHeight="1">
      <c r="A8" s="549">
        <v>2</v>
      </c>
      <c r="B8" s="550" t="s">
        <v>98</v>
      </c>
      <c r="C8" s="387">
        <v>2417</v>
      </c>
      <c r="D8" s="341">
        <v>335963</v>
      </c>
      <c r="E8" s="342">
        <f t="shared" ref="E8:E18" si="0">+C8</f>
        <v>2417</v>
      </c>
      <c r="F8" s="343">
        <f t="shared" ref="F8:F18" si="1">+E8*143.7</f>
        <v>347322.89999999997</v>
      </c>
      <c r="G8" s="387">
        <v>2432</v>
      </c>
      <c r="H8" s="341">
        <v>125740</v>
      </c>
      <c r="I8" s="342">
        <f t="shared" ref="I8:I18" si="2">+G8</f>
        <v>2432</v>
      </c>
      <c r="J8" s="341">
        <f t="shared" ref="J8:J18" si="3">+I8*53.48</f>
        <v>130063.35999999999</v>
      </c>
      <c r="K8" s="387">
        <v>75</v>
      </c>
      <c r="L8" s="341">
        <v>17803.900000000001</v>
      </c>
      <c r="M8" s="341">
        <f t="shared" ref="M8:M18" si="4">+K8</f>
        <v>75</v>
      </c>
      <c r="N8" s="343">
        <f t="shared" ref="N8:N18" si="5">+M8*200.47</f>
        <v>15035.25</v>
      </c>
    </row>
    <row r="9" spans="1:14" ht="19.5" customHeight="1">
      <c r="A9" s="549">
        <v>3</v>
      </c>
      <c r="B9" s="550" t="s">
        <v>99</v>
      </c>
      <c r="C9" s="387">
        <v>3228</v>
      </c>
      <c r="D9" s="341">
        <v>448692</v>
      </c>
      <c r="E9" s="342">
        <f t="shared" si="0"/>
        <v>3228</v>
      </c>
      <c r="F9" s="343">
        <f t="shared" si="1"/>
        <v>463863.6</v>
      </c>
      <c r="G9" s="387">
        <v>3827</v>
      </c>
      <c r="H9" s="341">
        <v>199416</v>
      </c>
      <c r="I9" s="342">
        <f>+G9</f>
        <v>3827</v>
      </c>
      <c r="J9" s="341">
        <f t="shared" si="3"/>
        <v>204667.96</v>
      </c>
      <c r="K9" s="387">
        <v>147</v>
      </c>
      <c r="L9" s="341">
        <v>15035.2</v>
      </c>
      <c r="M9" s="341">
        <f t="shared" si="4"/>
        <v>147</v>
      </c>
      <c r="N9" s="343">
        <f t="shared" si="5"/>
        <v>29469.09</v>
      </c>
    </row>
    <row r="10" spans="1:14" ht="19.5" customHeight="1">
      <c r="A10" s="549">
        <v>4</v>
      </c>
      <c r="B10" s="550" t="s">
        <v>100</v>
      </c>
      <c r="C10" s="387">
        <v>751</v>
      </c>
      <c r="D10" s="341">
        <v>107918.17</v>
      </c>
      <c r="E10" s="342">
        <f t="shared" si="0"/>
        <v>751</v>
      </c>
      <c r="F10" s="343">
        <f t="shared" si="1"/>
        <v>107918.7</v>
      </c>
      <c r="G10" s="387">
        <v>2420</v>
      </c>
      <c r="H10" s="341">
        <v>127431</v>
      </c>
      <c r="I10" s="342">
        <f t="shared" si="2"/>
        <v>2420</v>
      </c>
      <c r="J10" s="341">
        <f t="shared" si="3"/>
        <v>129421.59999999999</v>
      </c>
      <c r="K10" s="387">
        <v>223</v>
      </c>
      <c r="L10" s="341">
        <v>29469.1</v>
      </c>
      <c r="M10" s="341">
        <f t="shared" si="4"/>
        <v>223</v>
      </c>
      <c r="N10" s="343">
        <f t="shared" si="5"/>
        <v>44704.81</v>
      </c>
    </row>
    <row r="11" spans="1:14" ht="19.5" customHeight="1">
      <c r="A11" s="549">
        <v>5</v>
      </c>
      <c r="B11" s="550" t="s">
        <v>101</v>
      </c>
      <c r="C11" s="387"/>
      <c r="D11" s="341"/>
      <c r="E11" s="342">
        <f t="shared" si="0"/>
        <v>0</v>
      </c>
      <c r="F11" s="343">
        <f t="shared" si="1"/>
        <v>0</v>
      </c>
      <c r="G11" s="387">
        <v>2214</v>
      </c>
      <c r="H11" s="341">
        <v>115847</v>
      </c>
      <c r="I11" s="342">
        <f t="shared" si="2"/>
        <v>2214</v>
      </c>
      <c r="J11" s="341">
        <f t="shared" si="3"/>
        <v>118404.71999999999</v>
      </c>
      <c r="K11" s="387">
        <v>161</v>
      </c>
      <c r="L11" s="341">
        <v>44704.800000000003</v>
      </c>
      <c r="M11" s="341">
        <f t="shared" si="4"/>
        <v>161</v>
      </c>
      <c r="N11" s="343">
        <f t="shared" si="5"/>
        <v>32275.67</v>
      </c>
    </row>
    <row r="12" spans="1:14" ht="19.5" customHeight="1">
      <c r="A12" s="549">
        <v>6</v>
      </c>
      <c r="B12" s="550" t="s">
        <v>102</v>
      </c>
      <c r="C12" s="387"/>
      <c r="D12" s="341"/>
      <c r="E12" s="342">
        <f t="shared" si="0"/>
        <v>0</v>
      </c>
      <c r="F12" s="343">
        <f t="shared" si="1"/>
        <v>0</v>
      </c>
      <c r="G12" s="387">
        <v>1878</v>
      </c>
      <c r="H12" s="341">
        <v>98636</v>
      </c>
      <c r="I12" s="342">
        <f t="shared" si="2"/>
        <v>1878</v>
      </c>
      <c r="J12" s="341">
        <f t="shared" si="3"/>
        <v>100435.43999999999</v>
      </c>
      <c r="K12" s="387">
        <v>142</v>
      </c>
      <c r="L12" s="341">
        <v>32275.7</v>
      </c>
      <c r="M12" s="341">
        <f t="shared" si="4"/>
        <v>142</v>
      </c>
      <c r="N12" s="343">
        <f t="shared" si="5"/>
        <v>28466.74</v>
      </c>
    </row>
    <row r="13" spans="1:14" ht="19.5" customHeight="1">
      <c r="A13" s="549">
        <v>7</v>
      </c>
      <c r="B13" s="550" t="s">
        <v>103</v>
      </c>
      <c r="C13" s="387"/>
      <c r="D13" s="341"/>
      <c r="E13" s="342">
        <f t="shared" si="0"/>
        <v>0</v>
      </c>
      <c r="F13" s="343">
        <f t="shared" si="1"/>
        <v>0</v>
      </c>
      <c r="G13" s="387">
        <v>1667</v>
      </c>
      <c r="H13" s="341">
        <v>87375</v>
      </c>
      <c r="I13" s="342">
        <f t="shared" si="2"/>
        <v>1667</v>
      </c>
      <c r="J13" s="341">
        <f t="shared" si="3"/>
        <v>89151.159999999989</v>
      </c>
      <c r="K13" s="387">
        <v>255</v>
      </c>
      <c r="L13" s="341">
        <v>28466.7</v>
      </c>
      <c r="M13" s="341">
        <f t="shared" si="4"/>
        <v>255</v>
      </c>
      <c r="N13" s="343">
        <f t="shared" si="5"/>
        <v>51119.85</v>
      </c>
    </row>
    <row r="14" spans="1:14" ht="19.5" customHeight="1">
      <c r="A14" s="549">
        <v>8</v>
      </c>
      <c r="B14" s="551" t="s">
        <v>104</v>
      </c>
      <c r="C14" s="387"/>
      <c r="D14" s="341"/>
      <c r="E14" s="342">
        <f t="shared" si="0"/>
        <v>0</v>
      </c>
      <c r="F14" s="343">
        <f t="shared" si="1"/>
        <v>0</v>
      </c>
      <c r="G14" s="387">
        <v>1654</v>
      </c>
      <c r="H14" s="341">
        <v>86688</v>
      </c>
      <c r="I14" s="342">
        <f t="shared" si="2"/>
        <v>1654</v>
      </c>
      <c r="J14" s="341">
        <f t="shared" si="3"/>
        <v>88455.92</v>
      </c>
      <c r="K14" s="387">
        <v>210</v>
      </c>
      <c r="L14" s="341">
        <v>51119.9</v>
      </c>
      <c r="M14" s="341">
        <f t="shared" si="4"/>
        <v>210</v>
      </c>
      <c r="N14" s="343">
        <f t="shared" si="5"/>
        <v>42098.7</v>
      </c>
    </row>
    <row r="15" spans="1:14" ht="19.5" customHeight="1">
      <c r="A15" s="549">
        <v>9</v>
      </c>
      <c r="B15" s="551" t="s">
        <v>105</v>
      </c>
      <c r="C15" s="387"/>
      <c r="D15" s="341"/>
      <c r="E15" s="342">
        <f t="shared" si="0"/>
        <v>0</v>
      </c>
      <c r="F15" s="343">
        <f t="shared" si="1"/>
        <v>0</v>
      </c>
      <c r="G15" s="387">
        <v>1864</v>
      </c>
      <c r="H15" s="341">
        <v>97852</v>
      </c>
      <c r="I15" s="342">
        <f t="shared" si="2"/>
        <v>1864</v>
      </c>
      <c r="J15" s="341">
        <f t="shared" si="3"/>
        <v>99686.720000000001</v>
      </c>
      <c r="K15" s="387">
        <v>107</v>
      </c>
      <c r="L15" s="341">
        <v>42098.7</v>
      </c>
      <c r="M15" s="341">
        <f t="shared" si="4"/>
        <v>107</v>
      </c>
      <c r="N15" s="343">
        <f t="shared" si="5"/>
        <v>21450.29</v>
      </c>
    </row>
    <row r="16" spans="1:14" ht="19.5" customHeight="1">
      <c r="A16" s="549">
        <v>10</v>
      </c>
      <c r="B16" s="551" t="s">
        <v>106</v>
      </c>
      <c r="C16" s="387">
        <v>182</v>
      </c>
      <c r="D16" s="341">
        <v>26153.4</v>
      </c>
      <c r="E16" s="342">
        <f t="shared" si="0"/>
        <v>182</v>
      </c>
      <c r="F16" s="343">
        <f t="shared" si="1"/>
        <v>26153.399999999998</v>
      </c>
      <c r="G16" s="387">
        <v>2295</v>
      </c>
      <c r="H16" s="341">
        <v>120578</v>
      </c>
      <c r="I16" s="342">
        <f t="shared" si="2"/>
        <v>2295</v>
      </c>
      <c r="J16" s="341">
        <f t="shared" si="3"/>
        <v>122736.59999999999</v>
      </c>
      <c r="K16" s="387">
        <v>443</v>
      </c>
      <c r="L16" s="343">
        <v>21450.3</v>
      </c>
      <c r="M16" s="341">
        <f t="shared" si="4"/>
        <v>443</v>
      </c>
      <c r="N16" s="343">
        <f t="shared" si="5"/>
        <v>88808.21</v>
      </c>
    </row>
    <row r="17" spans="1:14" ht="19.5" customHeight="1">
      <c r="A17" s="549">
        <v>11</v>
      </c>
      <c r="B17" s="551" t="s">
        <v>107</v>
      </c>
      <c r="C17" s="387">
        <v>1575</v>
      </c>
      <c r="D17" s="341">
        <v>226327.5</v>
      </c>
      <c r="E17" s="342">
        <f t="shared" si="0"/>
        <v>1575</v>
      </c>
      <c r="F17" s="343">
        <f t="shared" si="1"/>
        <v>226327.49999999997</v>
      </c>
      <c r="G17" s="387">
        <v>3354</v>
      </c>
      <c r="H17" s="341">
        <v>176179</v>
      </c>
      <c r="I17" s="342">
        <f t="shared" si="2"/>
        <v>3354</v>
      </c>
      <c r="J17" s="341">
        <f t="shared" si="3"/>
        <v>179371.91999999998</v>
      </c>
      <c r="K17" s="387">
        <v>240</v>
      </c>
      <c r="L17" s="343">
        <v>88808.2</v>
      </c>
      <c r="M17" s="341">
        <f t="shared" si="4"/>
        <v>240</v>
      </c>
      <c r="N17" s="343">
        <f t="shared" si="5"/>
        <v>48112.800000000003</v>
      </c>
    </row>
    <row r="18" spans="1:14" ht="19.5" customHeight="1">
      <c r="A18" s="549">
        <v>12</v>
      </c>
      <c r="B18" s="551" t="s">
        <v>108</v>
      </c>
      <c r="C18" s="387">
        <v>3805</v>
      </c>
      <c r="D18" s="341">
        <v>546778.5</v>
      </c>
      <c r="E18" s="342">
        <f t="shared" si="0"/>
        <v>3805</v>
      </c>
      <c r="F18" s="343">
        <f t="shared" si="1"/>
        <v>546778.5</v>
      </c>
      <c r="G18" s="387">
        <v>4913</v>
      </c>
      <c r="H18" s="341">
        <v>256853</v>
      </c>
      <c r="I18" s="342">
        <f t="shared" si="2"/>
        <v>4913</v>
      </c>
      <c r="J18" s="341">
        <f t="shared" si="3"/>
        <v>262747.24</v>
      </c>
      <c r="K18" s="387">
        <v>221</v>
      </c>
      <c r="L18" s="343">
        <v>48112.800000000003</v>
      </c>
      <c r="M18" s="341">
        <f t="shared" si="4"/>
        <v>221</v>
      </c>
      <c r="N18" s="343">
        <f t="shared" si="5"/>
        <v>44303.87</v>
      </c>
    </row>
    <row r="19" spans="1:14" ht="32.25" customHeight="1">
      <c r="A19" s="552"/>
      <c r="B19" s="532" t="s">
        <v>90</v>
      </c>
      <c r="C19" s="291">
        <f t="shared" ref="C19:L19" si="6">SUM(C7:C18)</f>
        <v>16630</v>
      </c>
      <c r="D19" s="291">
        <f>SUM(D7:D18)</f>
        <v>2341240.5699999998</v>
      </c>
      <c r="E19" s="291">
        <f t="shared" si="6"/>
        <v>16630</v>
      </c>
      <c r="F19" s="291">
        <f>SUM(F7:F18)</f>
        <v>2389731</v>
      </c>
      <c r="G19" s="291">
        <f>SUM(G7:G18)</f>
        <v>32287</v>
      </c>
      <c r="H19" s="291">
        <f>SUM(H7:H18)</f>
        <v>1666815</v>
      </c>
      <c r="I19" s="291">
        <f>SUM(I7:I18)</f>
        <v>32287</v>
      </c>
      <c r="J19" s="291">
        <f>SUM(J7:J18)</f>
        <v>1726708.7599999998</v>
      </c>
      <c r="K19" s="291">
        <f t="shared" si="6"/>
        <v>2317</v>
      </c>
      <c r="L19" s="291">
        <f t="shared" si="6"/>
        <v>452861.3</v>
      </c>
      <c r="M19" s="291">
        <f>SUM(M7:M18)</f>
        <v>2317</v>
      </c>
      <c r="N19" s="291">
        <f>SUM(N7:N18)</f>
        <v>464488.99</v>
      </c>
    </row>
    <row r="20" spans="1:14" ht="21.75" customHeight="1">
      <c r="A20" s="188"/>
      <c r="B20" s="244"/>
      <c r="C20" s="245"/>
      <c r="D20" s="177"/>
      <c r="E20" s="245"/>
      <c r="F20" s="177"/>
      <c r="G20" s="245"/>
      <c r="H20" s="177"/>
      <c r="I20" s="245"/>
      <c r="J20" s="177"/>
      <c r="K20" s="245"/>
      <c r="L20" s="245"/>
      <c r="M20" s="245"/>
      <c r="N20" s="177"/>
    </row>
    <row r="21" spans="1:14" ht="31.5" customHeight="1" thickBot="1">
      <c r="A21" s="188"/>
      <c r="B21" s="372" t="s">
        <v>220</v>
      </c>
      <c r="C21" s="372"/>
      <c r="D21" s="372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1"/>
      <c r="B22" s="192" t="s">
        <v>148</v>
      </c>
      <c r="C22" s="193" t="s">
        <v>149</v>
      </c>
      <c r="D22" s="193"/>
      <c r="E22" s="193"/>
      <c r="F22" s="194"/>
      <c r="G22" s="191"/>
      <c r="H22" s="193"/>
      <c r="I22" s="193"/>
      <c r="J22" s="195"/>
      <c r="K22" s="191"/>
      <c r="L22" s="377"/>
      <c r="M22" s="337"/>
      <c r="N22" s="195"/>
    </row>
    <row r="23" spans="1:14" ht="23.25" customHeight="1">
      <c r="A23" s="179">
        <v>1</v>
      </c>
      <c r="B23" s="173"/>
      <c r="C23" s="286"/>
      <c r="D23" s="286"/>
      <c r="E23" s="286"/>
      <c r="F23" s="254"/>
      <c r="G23" s="287"/>
      <c r="H23" s="286"/>
      <c r="I23" s="286"/>
      <c r="J23" s="255"/>
      <c r="K23" s="287"/>
      <c r="L23" s="378"/>
      <c r="M23" s="338"/>
      <c r="N23" s="255"/>
    </row>
    <row r="24" spans="1:14" ht="23.25" customHeight="1">
      <c r="A24" s="179">
        <v>2</v>
      </c>
      <c r="B24" s="173"/>
      <c r="C24" s="286"/>
      <c r="D24" s="286"/>
      <c r="E24" s="286"/>
      <c r="F24" s="254"/>
      <c r="G24" s="287"/>
      <c r="H24" s="286"/>
      <c r="I24" s="286"/>
      <c r="J24" s="255"/>
      <c r="K24" s="287"/>
      <c r="L24" s="378"/>
      <c r="M24" s="338"/>
      <c r="N24" s="255"/>
    </row>
    <row r="25" spans="1:14" s="141" customFormat="1" ht="23.25" customHeight="1">
      <c r="A25" s="137">
        <v>3</v>
      </c>
      <c r="B25" s="174"/>
      <c r="C25" s="288"/>
      <c r="D25" s="288"/>
      <c r="E25" s="288"/>
      <c r="F25" s="289"/>
      <c r="G25" s="290"/>
      <c r="H25" s="288"/>
      <c r="I25" s="288"/>
      <c r="J25" s="289"/>
      <c r="K25" s="290"/>
      <c r="L25" s="379"/>
      <c r="M25" s="339"/>
      <c r="N25" s="289"/>
    </row>
    <row r="26" spans="1:14" s="135" customFormat="1" ht="24" customHeight="1">
      <c r="A26" s="180"/>
      <c r="B26" s="175" t="s">
        <v>69</v>
      </c>
      <c r="C26" s="291"/>
      <c r="D26" s="291"/>
      <c r="E26" s="291"/>
      <c r="F26" s="292">
        <f>SUM(F23:F25)</f>
        <v>0</v>
      </c>
      <c r="G26" s="293"/>
      <c r="H26" s="291"/>
      <c r="I26" s="291"/>
      <c r="J26" s="292">
        <f>SUM(J23:J25)</f>
        <v>0</v>
      </c>
      <c r="K26" s="293"/>
      <c r="L26" s="380"/>
      <c r="M26" s="340"/>
      <c r="N26" s="292">
        <f>SUM(N23:N25)</f>
        <v>0</v>
      </c>
    </row>
    <row r="27" spans="1:14" s="135" customFormat="1" ht="27" customHeight="1" thickBot="1">
      <c r="A27" s="181"/>
      <c r="B27" s="182" t="s">
        <v>150</v>
      </c>
      <c r="C27" s="256"/>
      <c r="D27" s="256"/>
      <c r="E27" s="256"/>
      <c r="F27" s="257">
        <f>+F19-F26</f>
        <v>2389731</v>
      </c>
      <c r="G27" s="285"/>
      <c r="H27" s="256"/>
      <c r="I27" s="256"/>
      <c r="J27" s="291">
        <f>J19-J26</f>
        <v>1726708.7599999998</v>
      </c>
      <c r="K27" s="291"/>
      <c r="L27" s="291"/>
      <c r="M27" s="291"/>
      <c r="N27" s="291">
        <f>N19-N26</f>
        <v>464488.99</v>
      </c>
    </row>
    <row r="28" spans="1:14" s="135" customFormat="1" ht="27" customHeight="1">
      <c r="A28" s="367"/>
      <c r="B28" s="176"/>
      <c r="C28" s="369"/>
      <c r="D28" s="369"/>
      <c r="E28" s="369"/>
      <c r="F28" s="386">
        <f>ROUND(F27/1000,1)</f>
        <v>2389.6999999999998</v>
      </c>
      <c r="G28" s="369"/>
      <c r="H28" s="369"/>
      <c r="I28" s="369"/>
      <c r="J28" s="386">
        <f>ROUND(J27/1000,1)</f>
        <v>1726.7</v>
      </c>
      <c r="K28" s="369"/>
      <c r="L28" s="369"/>
      <c r="M28" s="369"/>
      <c r="N28" s="386">
        <f>ROUND(N27/1000,1)</f>
        <v>464.5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0"/>
      <c r="L29" s="370"/>
      <c r="M29" s="370"/>
      <c r="N29" s="371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68"/>
      <c r="M30" s="336"/>
      <c r="N30" s="344">
        <f>ROUND(N29/1000,1)</f>
        <v>0</v>
      </c>
    </row>
    <row r="31" spans="1:14" s="142" customFormat="1" ht="25.5" customHeight="1">
      <c r="B31" s="143"/>
      <c r="C31" s="451" t="s">
        <v>2</v>
      </c>
      <c r="D31" s="451"/>
      <c r="E31" s="452"/>
      <c r="F31" s="452"/>
      <c r="G31" s="597"/>
      <c r="H31" s="597"/>
      <c r="I31" s="453"/>
      <c r="J31" s="594" t="str">
        <f>+'Ekamut-caxs'!D67</f>
        <v>Ա․Բաղդասարյան</v>
      </c>
      <c r="K31" s="594"/>
      <c r="L31" s="381"/>
      <c r="N31" s="138"/>
    </row>
    <row r="32" spans="1:14" s="135" customFormat="1">
      <c r="C32" s="454"/>
      <c r="D32" s="454"/>
      <c r="E32" s="455"/>
      <c r="F32" s="455"/>
      <c r="G32" s="595" t="s">
        <v>91</v>
      </c>
      <c r="H32" s="595"/>
      <c r="I32" s="456"/>
      <c r="J32" s="595" t="s">
        <v>109</v>
      </c>
      <c r="K32" s="595"/>
      <c r="L32" s="382"/>
    </row>
    <row r="33" spans="2:13" s="142" customFormat="1" ht="23.25" customHeight="1">
      <c r="B33" s="143"/>
      <c r="C33" s="457" t="s">
        <v>6</v>
      </c>
      <c r="D33" s="457"/>
      <c r="E33" s="452"/>
      <c r="F33" s="452"/>
      <c r="G33" s="594"/>
      <c r="H33" s="594"/>
      <c r="I33" s="458"/>
      <c r="J33" s="594" t="str">
        <f>+'Ekamut-caxs'!D69</f>
        <v>Ն․Բաղդասարյան</v>
      </c>
      <c r="K33" s="594"/>
      <c r="L33" s="381"/>
    </row>
    <row r="34" spans="2:13" s="135" customFormat="1">
      <c r="C34" s="459"/>
      <c r="D34" s="459"/>
      <c r="E34" s="460"/>
      <c r="F34" s="460"/>
      <c r="G34" s="595" t="s">
        <v>91</v>
      </c>
      <c r="H34" s="595"/>
      <c r="I34" s="456"/>
      <c r="J34" s="595" t="s">
        <v>109</v>
      </c>
      <c r="K34" s="595"/>
      <c r="L34" s="382"/>
    </row>
    <row r="35" spans="2:13">
      <c r="F35" s="144" t="s">
        <v>1</v>
      </c>
    </row>
    <row r="36" spans="2:13" s="407" customFormat="1" ht="16.5" customHeight="1">
      <c r="C36" s="407" t="s">
        <v>110</v>
      </c>
      <c r="E36" s="407" t="s">
        <v>111</v>
      </c>
      <c r="F36" s="407" t="s">
        <v>236</v>
      </c>
      <c r="I36" s="408" t="s">
        <v>112</v>
      </c>
      <c r="J36" s="389" t="s">
        <v>225</v>
      </c>
      <c r="L36" s="389" t="s">
        <v>223</v>
      </c>
      <c r="M36" s="389" t="s">
        <v>219</v>
      </c>
    </row>
    <row r="37" spans="2:13" s="407" customFormat="1" ht="16.5" customHeight="1">
      <c r="C37" s="407" t="s">
        <v>113</v>
      </c>
      <c r="E37" s="407" t="s">
        <v>111</v>
      </c>
      <c r="F37" s="407" t="s">
        <v>237</v>
      </c>
      <c r="I37" s="596" t="s">
        <v>247</v>
      </c>
      <c r="J37" s="596"/>
      <c r="L37" s="596" t="s">
        <v>248</v>
      </c>
      <c r="M37" s="596"/>
    </row>
    <row r="38" spans="2:13" s="407" customFormat="1" ht="15.6" customHeight="1">
      <c r="E38" s="596" t="s">
        <v>246</v>
      </c>
      <c r="F38" s="596"/>
      <c r="I38" s="596"/>
      <c r="J38" s="596"/>
      <c r="L38" s="596"/>
      <c r="M38" s="596"/>
    </row>
    <row r="39" spans="2:13">
      <c r="E39" s="596"/>
      <c r="F39" s="596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4" sqref="E24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3" t="s">
        <v>67</v>
      </c>
      <c r="B1" s="603"/>
      <c r="C1" s="603"/>
      <c r="D1" s="603"/>
    </row>
    <row r="2" spans="1:4" ht="26.25" customHeight="1">
      <c r="A2" s="604" t="str">
        <f>+'Ekamut-caxs'!A7:D7</f>
        <v xml:space="preserve">«Երևանի հ․42 մսուր-մանկապարտեզ» ՀՈԱԿ-ի </v>
      </c>
      <c r="B2" s="604"/>
      <c r="C2" s="604"/>
      <c r="D2" s="604"/>
    </row>
    <row r="3" spans="1:4" ht="27" customHeight="1">
      <c r="A3" s="604" t="s">
        <v>235</v>
      </c>
      <c r="B3" s="604"/>
      <c r="C3" s="604"/>
      <c r="D3" s="604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1</v>
      </c>
      <c r="D7" s="163">
        <f>SUM(D8:D10)</f>
        <v>20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20</v>
      </c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59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28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31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7</v>
      </c>
      <c r="D23" s="163">
        <f>D7+D11+D15+D19</f>
        <v>199</v>
      </c>
    </row>
    <row r="24" spans="1:4" ht="48.75" customHeight="1"/>
    <row r="25" spans="1:4" ht="18">
      <c r="B25" s="461" t="s">
        <v>2</v>
      </c>
      <c r="C25" s="605" t="str">
        <f>+'Ekamut-caxs'!D67</f>
        <v>Ա․Բաղդասարյան</v>
      </c>
      <c r="D25" s="605"/>
    </row>
    <row r="26" spans="1:4" ht="15.75" customHeight="1">
      <c r="B26" s="462" t="s">
        <v>4</v>
      </c>
      <c r="C26" s="602" t="s">
        <v>5</v>
      </c>
      <c r="D26" s="602"/>
    </row>
    <row r="27" spans="1:4" ht="27" customHeight="1">
      <c r="B27" s="463" t="s">
        <v>6</v>
      </c>
      <c r="C27" s="605" t="str">
        <f>+'Ekamut-caxs'!D69</f>
        <v>Ն․Բաղդասարյան</v>
      </c>
      <c r="D27" s="605"/>
    </row>
    <row r="28" spans="1:4">
      <c r="B28" s="464"/>
      <c r="C28" s="602" t="s">
        <v>5</v>
      </c>
      <c r="D28" s="602"/>
    </row>
    <row r="29" spans="1:4">
      <c r="B29" s="465" t="s">
        <v>143</v>
      </c>
      <c r="C29" s="465"/>
      <c r="D29" s="46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rtspgcgAeSBAgXU9S+g8LB/EAcvPoRIGOw5t/pslLIs=</DigestValue>
    </Reference>
    <Reference Type="http://www.w3.org/2000/09/xmldsig#Object" URI="#idOfficeObject">
      <DigestMethod Algorithm="http://www.w3.org/2001/04/xmlenc#sha256"/>
      <DigestValue>YEvH2u4gg8mt+YE+wmG36IwFL7ckEe6NNe/Ccaw/zwQ=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hWXhPdOaPfDqcpXi4EDWjMCuW2bD0EgqmWJScKeGgho=</DigestValue>
    </Reference>
    <Reference Type="http://www.w3.org/2000/09/xmldsig#Object" URI="#idValidSigLnImg">
      <DigestMethod Algorithm="http://www.w3.org/2001/04/xmlenc#sha256"/>
      <DigestValue>r4A9pKIav0ZqZM1nIF7f7J49u0sTHx4u/PrPSUCy18c=</DigestValue>
    </Reference>
    <Reference Type="http://www.w3.org/2000/09/xmldsig#Object" URI="#idInvalidSigLnImg">
      <DigestMethod Algorithm="http://www.w3.org/2001/04/xmlenc#sha256"/>
      <DigestValue>wawrOx+cOWYJujtrefZrwJFkcQXa4hzB4hxT1Rga1xc=</DigestValue>
    </Reference>
  </SignedInfo>
  <SignatureValue>szEi2XTLxagr1gvLdqOWV2Lg3bCZpCA8rQ4B+fAPh0EtQvIj44UjAKkZWlppvC1IujzDX6iw6/cC
PeLuOvO2gRhQtxgfgAQmn7MVf10awbgpF2j1FZpzUkZdmrtAXan2l32CxRO7IQ67lBdjplYS8d6I
Kk+qed/fFQBeC0Zok3mz5SXh2olNAQMMmge5vAiM2x3kcPaY77ARFx16F+oPuDDhus0/rOfPNWMt
o3dQ1xoaOAcwycZfXaoBKjvy3WOhFxi0Wq9q7gnwutozDI4o58o5XfWqZjyFz69x18LVF/KUtU7s
usL+BLKkX7eDX8E6e9dnncWKBb/6ORdDZQ+Dzg==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h/nOduy5PnQODQSm4AY202yI9ngb1CdotJjoQ7doTYM=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Zb1QMs/77tnkjLNeJrt0Mq1zQyAyB7mJ1tEXfA+HMPA=</DigestValue>
      </Reference>
      <Reference URI="/xl/drawings/vmlDrawing2.vml?ContentType=application/vnd.openxmlformats-officedocument.vmlDrawing">
        <DigestMethod Algorithm="http://www.w3.org/2001/04/xmlenc#sha256"/>
        <DigestValue>BK7Scven1rnrympc3t1GRcImwn9Y0eQJ9MbB9BUefOU=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6+9fUey3uHf12chm5pGu34qMiL8rhtK7Jhgiqjf9eA0=</DigestValue>
      </Reference>
      <Reference URI="/xl/styles.xml?ContentType=application/vnd.openxmlformats-officedocument.spreadsheetml.styles+xml">
        <DigestMethod Algorithm="http://www.w3.org/2001/04/xmlenc#sha256"/>
        <DigestValue>elWhcjRmUJlNKbufnKiYkdn+TZzvlFz2tW9AwodGbdQ=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QpzqAMtnPeViaX49Qhk2We/PcpEAWbnRXc0ozJoUx90=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LV8Xr9Ir3nwSHSs6/jhzt0fYYZ0IobPMeU2JbZJHc4o=</DigestValue>
      </Reference>
      <Reference URI="/xl/worksheets/sheet2.xml?ContentType=application/vnd.openxmlformats-officedocument.spreadsheetml.worksheet+xml">
        <DigestMethod Algorithm="http://www.w3.org/2001/04/xmlenc#sha256"/>
        <DigestValue>bT4nRd4XX8tvUlmwsKdPUvcKdPTWzwTlmFEsdgdYcL4=</DigestValue>
      </Reference>
      <Reference URI="/xl/worksheets/sheet3.xml?ContentType=application/vnd.openxmlformats-officedocument.spreadsheetml.worksheet+xml">
        <DigestMethod Algorithm="http://www.w3.org/2001/04/xmlenc#sha256"/>
        <DigestValue>RHnmV7v0NELx4zI9AmE465arU+UvSckpZWJiHsW3LE4=</DigestValue>
      </Reference>
      <Reference URI="/xl/worksheets/sheet4.xml?ContentType=application/vnd.openxmlformats-officedocument.spreadsheetml.worksheet+xml">
        <DigestMethod Algorithm="http://www.w3.org/2001/04/xmlenc#sha256"/>
        <DigestValue>K1W0A7NaJtx8eQhRI3av6OYyoJR3vHrzcwNcVJF3VHU=</DigestValue>
      </Reference>
      <Reference URI="/xl/worksheets/sheet5.xml?ContentType=application/vnd.openxmlformats-officedocument.spreadsheetml.worksheet+xml">
        <DigestMethod Algorithm="http://www.w3.org/2001/04/xmlenc#sha256"/>
        <DigestValue>m6kbRnphFJxrcSGGPZowKXOGkYiRm/fd8Sle7dzMwIg=</DigestValue>
      </Reference>
      <Reference URI="/xl/worksheets/sheet6.xml?ContentType=application/vnd.openxmlformats-officedocument.spreadsheetml.worksheet+xml">
        <DigestMethod Algorithm="http://www.w3.org/2001/04/xmlenc#sha256"/>
        <DigestValue>eZBLS9ClGkCuVrgcknyrWI0btH+lcG+t7fAcAOIDS1w=</DigestValue>
      </Reference>
      <Reference URI="/xl/worksheets/sheet7.xml?ContentType=application/vnd.openxmlformats-officedocument.spreadsheetml.worksheet+xml">
        <DigestMethod Algorithm="http://www.w3.org/2001/04/xmlenc#sha256"/>
        <DigestValue>aAL96bT+egl+cFtzCtMVcmjvooODxbE9+6EZ8AOr2os=</DigestValue>
      </Reference>
      <Reference URI="/xl/worksheets/sheet8.xml?ContentType=application/vnd.openxmlformats-officedocument.spreadsheetml.worksheet+xml">
        <DigestMethod Algorithm="http://www.w3.org/2001/04/xmlenc#sha256"/>
        <DigestValue>FGBUvhfzQ0LCNahLxSrbpAsjovzcw6n0Yvq+loiiOpI=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{4674D25F-D35E-46FE-9FE5-FE36C482CE97}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2023-04-03T14:52:27Z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1e9AYAAAAEwAAAAAAAABIAAAAAAAAAMwuEnj6fwAAkPMuePp/AAAAMxJ4+n8AAAEAAAAAAAAAWFgSePp/AAAAAAL3+n8AAAAAAAAAAAAAAAAAAAAAAAAgtXvQGAAAAJC49+ApAQAA2+Db9Pp/AABQtnvQGAAAAOm2e9A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B960BgAAAAAAQAAAAAAAIg+//T6fwAAAAAAAAAAAAAJAAAAAAAAAKhgse8pAQAASMGBd/p/AAAAAAAAAAAAAAAAAAAAAAAAgB1NYjxhAAA4IXrQGAAAAAAAAAAAAAAAMIkO4SkBAACQuPfgKQEAAGAietAAAAAAAAAAAAAAAAAHAAAAAAAAAAjcpu8pAQAAnCF60BgAAADZIXrQGAAAAHHN1/T6fwAAAQAAACkBAAAQJXrQAAAAADP/MRlV1gAAAAAAAAAAAACQuPfgKQEAANvg2/T6fwAAQCF60BgAAADZIXrQGAAAABCODuE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/rP7KQEAACD+s/sCAAAAiD7/9Pp/AAAAAAAAAAAAAJnranb6fwAAAAAAAPp/AAAAAAAAAAAAAAAAAAAAAAAAAAAAAAAAAABAIE1iPGEAAAAAAAAAAAAAIP6z+ykBAADg////AAAAAJC49+ApAQAAOCd60AAAAAAAAAAAAAAAAAYAAAAAAAAAIAAAAAAAAABcJnrQGAAAAJkmetAYAAAAcc3X9Pp/AAAAK3rQGAAAAAAAAAAAAAAAgKzo8ykBAAC4YfR2+n8AAJC49+ApAQAA2+Db9Pp/AAAAJnrQGAAAAJkmetAYAAAAoKOr8y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RF1//////+4DAAAAAABBAALnoYpAQAA2hIy//////+fULU8SiMAAFg/q+8pAQAA+H170BgAAADwEuH7KQEAAAB8e9AYAAAAAAuehgAAAADwEuH7KQEAAKzvB/X6fwAAAAAAAAAAAADb4Nv0+n8AADB8e9AYAAAAZAAAAAAAAAAIAJyGK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1e9AYAAAAEwAAAAAAAABIAAAAAAAAAMwuEnj6fwAAkPMuePp/AAAAMxJ4+n8AAAEAAAAAAAAAWFgSePp/AAAAAAL3+n8AAAAAAAAAAAAAAAAAAAAAAAAgtXvQGAAAAJC49+ApAQAA2+Db9Pp/AABQtnvQGAAAAOm2e9A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H3rQGAAAAAABAAAAAAAAiD7/9Pp/AAAAAAAAAAAAAAkAAAAAAAAAqGCx7ykBAABIwYF3+n8AAAAAAAAAAAAAAAAAAAAAAACAHU1iPGEAADghetAYAAAAAAAAAAAAAAAwiQ7hKQEAAJC49+ApAQAAYCJ60AAAAAAAAAAAAAAAAAcAAAAAAAAACNym7ykBAACcIXrQGAAAANkhetAYAAAAcc3X9Pp/AAABAAAAKQEAABAletAAAAAAM/8xGVXWAAAAAAAAAAAAAJC49+ApAQAA2+Db9Pp/AABAIXrQGAAAANkhetAYAAAAEI4O4S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+s/spAQAAIP6z+wIAAACIPv/0+n8AAAAAAAAAAAAAmetqdvp/AAAAAAAA+n8AAAAAAAAAAAAAAAAAAAAAAAAAAAAAAAAAAEAgTWI8YQAAAAAAAAAAAAAg/rP7KQEAAOD///8AAAAAkLj34CkBAAA4J3rQAAAAAAAAAAAAAAAABgAAAAAAAAAgAAAAAAAAAFwmetAYAAAAmSZ60BgAAABxzdf0+n8AAAAretAYAAAAAAAAAAAAAACArOjzKQEAALhh9Hb6fwAAkLj34CkBAADb4Nv0+n8AAAAmetAYAAAAmSZ60BgAAACgo6vzK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x70BgAAAAAAAAAAAAAAAAAAAAAAAAAAAAAAAAAAADgamr8KQEAAAgAAAAAAAAAgXwI9fp/AACQagX/KQEAAAAAAAAAAAAAAQAAAAAAAAAAAAAAAAAAAAEAAAApAQAA48AA7fp/AACAExL//////7gMAAAAAAEEAAuehikBAADaEjL//////59QtTxKIwAAWD+r7ykBAAD4fXvQGAAAAPAS4fspAQAAAHx70BgAAAAAC56GAAAAAPAS4fspAQAArO8H9fp/AAAAAAAAAAAAANvg2/T6fwAAMHx70BgAAABkAAAAAAAAAAgAnYY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P2+yarmbNKYkU3V5c+PM/P3/ibsG6gF77pNqrFcL3HM=</DigestValue>
    </Reference>
    <Reference Type="http://www.w3.org/2000/09/xmldsig#Object" URI="#idOfficeObject">
      <DigestMethod Algorithm="http://www.w3.org/2001/04/xmlenc#sha256"/>
      <DigestValue>gmpyYYM4IRQ0Ph4oBlIhFQdmsATwAJ0zNe4JjQK5TcM=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lQMWPxcBkFi343FvUdCodJna4qkU+87soX49IAD9A80=</DigestValue>
    </Reference>
    <Reference Type="http://www.w3.org/2000/09/xmldsig#Object" URI="#idValidSigLnImg">
      <DigestMethod Algorithm="http://www.w3.org/2001/04/xmlenc#sha256"/>
      <DigestValue>Jip2mhda7ZaLkCPvMqiEgFCGfztUG7hMFYKWmlFBir0=</DigestValue>
    </Reference>
    <Reference Type="http://www.w3.org/2000/09/xmldsig#Object" URI="#idInvalidSigLnImg">
      <DigestMethod Algorithm="http://www.w3.org/2001/04/xmlenc#sha256"/>
      <DigestValue>Fu8BVbnRiC2L7vRGSOKiJlD8hV86d4tdQhDwY8VDmUk=</DigestValue>
    </Reference>
  </SignedInfo>
  <SignatureValue>pQk4Gv4oboPQfCi4m7WHwWMXz4ygbfahhfebQbc8fKoOjnDCPJERZn3gk6rnlJwFOvf7D77jbHZu
v2MP0Y6OpSYtorUqYQC2CNwJYZdPjokhUPtZax6NHHl6g4Frs2yrqK6RKdtvs+l8VH2Gb4MI8Gmt
t882vgUIlkRi9FU59KyCXYRGgzohtUjFTzpf6UTBkl361RQ8uMtfICfizccp7N3nqvL5DJZ+G6Gh
OKK238FtLx84nqKFL0zSdIrj6V28O/LMOhwyvDSlCKVf8Qfoiicjx/gflpxVp8r+vs3OMN3/G+gi
G4X/t0k0rD5QjgogMsQOPc0uxIMgacR3eSq/tQ==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h/nOduy5PnQODQSm4AY202yI9ngb1CdotJjoQ7doTYM=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Zb1QMs/77tnkjLNeJrt0Mq1zQyAyB7mJ1tEXfA+HMPA=</DigestValue>
      </Reference>
      <Reference URI="/xl/drawings/vmlDrawing2.vml?ContentType=application/vnd.openxmlformats-officedocument.vmlDrawing">
        <DigestMethod Algorithm="http://www.w3.org/2001/04/xmlenc#sha256"/>
        <DigestValue>BK7Scven1rnrympc3t1GRcImwn9Y0eQJ9MbB9BUefOU=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6+9fUey3uHf12chm5pGu34qMiL8rhtK7Jhgiqjf9eA0=</DigestValue>
      </Reference>
      <Reference URI="/xl/styles.xml?ContentType=application/vnd.openxmlformats-officedocument.spreadsheetml.styles+xml">
        <DigestMethod Algorithm="http://www.w3.org/2001/04/xmlenc#sha256"/>
        <DigestValue>elWhcjRmUJlNKbufnKiYkdn+TZzvlFz2tW9AwodGbdQ=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QpzqAMtnPeViaX49Qhk2We/PcpEAWbnRXc0ozJoUx90=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LV8Xr9Ir3nwSHSs6/jhzt0fYYZ0IobPMeU2JbZJHc4o=</DigestValue>
      </Reference>
      <Reference URI="/xl/worksheets/sheet2.xml?ContentType=application/vnd.openxmlformats-officedocument.spreadsheetml.worksheet+xml">
        <DigestMethod Algorithm="http://www.w3.org/2001/04/xmlenc#sha256"/>
        <DigestValue>bT4nRd4XX8tvUlmwsKdPUvcKdPTWzwTlmFEsdgdYcL4=</DigestValue>
      </Reference>
      <Reference URI="/xl/worksheets/sheet3.xml?ContentType=application/vnd.openxmlformats-officedocument.spreadsheetml.worksheet+xml">
        <DigestMethod Algorithm="http://www.w3.org/2001/04/xmlenc#sha256"/>
        <DigestValue>RHnmV7v0NELx4zI9AmE465arU+UvSckpZWJiHsW3LE4=</DigestValue>
      </Reference>
      <Reference URI="/xl/worksheets/sheet4.xml?ContentType=application/vnd.openxmlformats-officedocument.spreadsheetml.worksheet+xml">
        <DigestMethod Algorithm="http://www.w3.org/2001/04/xmlenc#sha256"/>
        <DigestValue>K1W0A7NaJtx8eQhRI3av6OYyoJR3vHrzcwNcVJF3VHU=</DigestValue>
      </Reference>
      <Reference URI="/xl/worksheets/sheet5.xml?ContentType=application/vnd.openxmlformats-officedocument.spreadsheetml.worksheet+xml">
        <DigestMethod Algorithm="http://www.w3.org/2001/04/xmlenc#sha256"/>
        <DigestValue>m6kbRnphFJxrcSGGPZowKXOGkYiRm/fd8Sle7dzMwIg=</DigestValue>
      </Reference>
      <Reference URI="/xl/worksheets/sheet6.xml?ContentType=application/vnd.openxmlformats-officedocument.spreadsheetml.worksheet+xml">
        <DigestMethod Algorithm="http://www.w3.org/2001/04/xmlenc#sha256"/>
        <DigestValue>eZBLS9ClGkCuVrgcknyrWI0btH+lcG+t7fAcAOIDS1w=</DigestValue>
      </Reference>
      <Reference URI="/xl/worksheets/sheet7.xml?ContentType=application/vnd.openxmlformats-officedocument.spreadsheetml.worksheet+xml">
        <DigestMethod Algorithm="http://www.w3.org/2001/04/xmlenc#sha256"/>
        <DigestValue>aAL96bT+egl+cFtzCtMVcmjvooODxbE9+6EZ8AOr2os=</DigestValue>
      </Reference>
      <Reference URI="/xl/worksheets/sheet8.xml?ContentType=application/vnd.openxmlformats-officedocument.spreadsheetml.worksheet+xml">
        <DigestMethod Algorithm="http://www.w3.org/2001/04/xmlenc#sha256"/>
        <DigestValue>FGBUvhfzQ0LCNahLxSrbpAsjovzcw6n0Yvq+loiiOpI=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{B0D337FB-E128-4323-89B4-00DB6CBB2BCB}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2023-04-03T14:52:44Z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1e9AYAAAAEwAAAAAAAABIAAAAAAAAAMwuEnj6fwAAkPMuePp/AAAAMxJ4+n8AAAEAAAAAAAAAWFgSePp/AAAAAAL3+n8AAAAAAAAAAAAAAAAAAAAAAAAgtXvQGAAAAJC49+ApAQAA2+Db9Pp/AABQtnvQGAAAAOm2e9A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B960BgAAAAAAQAAAAAAAIg+//T6fwAAAAAAAAAAAAAJAAAAAAAAAKhgse8pAQAASMGBd/p/AAAAAAAAAAAAAAAAAAAAAAAAgB1NYjxhAAA4IXrQGAAAAAAAAAAAAAAAMIkO4SkBAACQuPfgKQEAAGAietAAAAAAAAAAAAAAAAAHAAAAAAAAAAjcpu8pAQAAnCF60BgAAADZIXrQGAAAAHHN1/T6fwAAAQAAACkBAAAQJXrQAAAAADP/MRlV1gAAAAAAAAAAAACQuPfgKQEAANvg2/T6fwAAQCF60BgAAADZIXrQGAAAABCODuE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/rP7KQEAACD+s/sCAAAAiD7/9Pp/AAAAAAAAAAAAAJnranb6fwAAAAAAAPp/AAAAAAAAAAAAAAAAAAAAAAAAAAAAAAAAAABAIE1iPGEAAAAAAAAAAAAAIP6z+ykBAADg////AAAAAJC49+ApAQAAOCd60AAAAAAAAAAAAAAAAAYAAAAAAAAAIAAAAAAAAABcJnrQGAAAAJkmetAYAAAAcc3X9Pp/AAAAK3rQGAAAAAAAAAAAAAAAgKzo8ykBAAC4YfR2+n8AAJC49+ApAQAA2+Db9Pp/AAAAJnrQGAAAAJkmetAYAAAAoKOr8y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NV//////+4DAAAAAABBAALqYgpAQAA2hIy//////+fULU8SiMAAFg/q+8pAQAA+H170BgAAADwEuH7KQEAAAB8e9AYAAAAAAupiAAAAADwEuH7KQEAAKzvB/X6fwAAAAAAAAAAAADb4Nv0+n8AADB8e9AYAAAAZAAAAAAAAAAIAEKDK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1e9AYAAAAEwAAAAAAAABIAAAAAAAAAMwuEnj6fwAAkPMuePp/AAAAMxJ4+n8AAAEAAAAAAAAAWFgSePp/AAAAAAL3+n8AAAAAAAAAAAAAAAAAAAAAAAAgtXvQGAAAAJC49+ApAQAA2+Db9Pp/AABQtnvQGAAAAOm2e9A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H3rQGAAAAAABAAAAAAAAiD7/9Pp/AAAAAAAAAAAAAAkAAAAAAAAAqGCx7ykBAABIwYF3+n8AAAAAAAAAAAAAAAAAAAAAAACAHU1iPGEAADghetAYAAAAAAAAAAAAAAAwiQ7hKQEAAJC49+ApAQAAYCJ60AAAAAAAAAAAAAAAAAcAAAAAAAAACNym7ykBAACcIXrQGAAAANkhetAYAAAAcc3X9Pp/AAABAAAAKQEAABAletAAAAAAM/8xGVXWAAAAAAAAAAAAAJC49+ApAQAA2+Db9Pp/AABAIXrQGAAAANkhetAYAAAAEI4O4S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+s/spAQAAIP6z+wIAAACIPv/0+n8AAAAAAAAAAAAAmetqdvp/AAAAAAAA+n8AAAAAAAAAAAAAAAAAAAAAAAAAAAAAAAAAAEAgTWI8YQAAAAAAAAAAAAAg/rP7KQEAAOD///8AAAAAkLj34CkBAAA4J3rQAAAAAAAAAAAAAAAABgAAAAAAAAAgAAAAAAAAAFwmetAYAAAAmSZ60BgAAABxzdf0+n8AAAAretAYAAAAAAAAAAAAAACArOjzKQEAALhh9Hb6fwAAkLj34CkBAADb4Nv0+n8AAAAmetAYAAAAmSZ60BgAAACgo6vzK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x70BgAAAAAAAAAAAAAAAAAAAAAAAAAAAAAAAAAAACQ1g3/KQEAAAgAAAAAAAAAgXwI9fp/AACQagX/KQEAAAAAAAAAAAAAAQAAAAAAAAAAALreKQEAAAEAAAApAQAA48AA7fp/AAAhExn//////7gMAAAAAAEEAAupiCkBAADaEjL//////59QtTxKIwAAWD+r7ykBAAD4fXvQGAAAAPAS4fspAQAAAHx70BgAAAAAC6mIAAAAAPAS4fspAQAArO8H9fp/AAAAAAAAAAAAANvg2/T6fwAAMHx70BgAAABkAAAAAAAAAAgAIYY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2023-03-21T06:47:16Z</dcterms:modified>
</cp:coreProperties>
</file>